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bcinalitija-my.sharepoint.com/personal/blaz_zarnik_litija_si/Documents/INVESTICIJE/2025/LITIJA-JEVNICA/1. plaz KOLESARKA/RD/PZI/"/>
    </mc:Choice>
  </mc:AlternateContent>
  <xr:revisionPtr revIDLastSave="1821" documentId="13_ncr:1_{3C68CA4F-EDF1-40B1-832E-4E7418C98A01}" xr6:coauthVersionLast="47" xr6:coauthVersionMax="47" xr10:uidLastSave="{57E7D3DD-606A-4CEB-9FDA-6ACFC7E6206B}"/>
  <bookViews>
    <workbookView xWindow="-108" yWindow="-108" windowWidth="23256" windowHeight="13896" xr2:uid="{00000000-000D-0000-FFFF-FFFF00000000}"/>
  </bookViews>
  <sheets>
    <sheet name="SANACIJA PLAZU KOLESARKA" sheetId="2" r:id="rId1"/>
  </sheets>
  <definedNames>
    <definedName name="_xlnm.Print_Area" localSheetId="0">'SANACIJA PLAZU KOLESARKA'!$A$1:$F$223</definedName>
    <definedName name="Print_Area" localSheetId="0">'SANACIJA PLAZU KOLESARKA'!$A$1:$F$223</definedName>
    <definedName name="Print_Titles" localSheetId="0">'SANACIJA PLAZU KOLESARKA'!$58:$59</definedName>
    <definedName name="_xlnm.Print_Titles" localSheetId="0">'SANACIJA PLAZU KOLESARKA'!$58:$58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6" i="2" l="1"/>
  <c r="B24" i="2"/>
  <c r="F202" i="2"/>
  <c r="D174" i="2"/>
  <c r="D172" i="2"/>
  <c r="F172" i="2" s="1"/>
  <c r="B176" i="2"/>
  <c r="F93" i="2"/>
  <c r="F91" i="2"/>
  <c r="D100" i="2" l="1"/>
  <c r="D118" i="2"/>
  <c r="D209" i="2" s="1"/>
  <c r="D161" i="2"/>
  <c r="D159" i="2"/>
  <c r="D157" i="2"/>
  <c r="D155" i="2"/>
  <c r="F155" i="2" s="1"/>
  <c r="D104" i="2" l="1"/>
  <c r="D102" i="2"/>
  <c r="D165" i="2" l="1"/>
  <c r="D141" i="2"/>
  <c r="D139" i="2"/>
  <c r="F139" i="2" s="1"/>
  <c r="D137" i="2"/>
  <c r="D135" i="2"/>
  <c r="F135" i="2" s="1"/>
  <c r="D131" i="2"/>
  <c r="D133" i="2"/>
  <c r="F133" i="2" s="1"/>
  <c r="D125" i="2"/>
  <c r="D129" i="2"/>
  <c r="D127" i="2"/>
  <c r="F127" i="2" s="1"/>
  <c r="D116" i="2"/>
  <c r="D114" i="2"/>
  <c r="D108" i="2"/>
  <c r="D106" i="2"/>
  <c r="F174" i="2" s="1"/>
  <c r="F176" i="2" s="1"/>
  <c r="F26" i="2" s="1"/>
  <c r="D112" i="2"/>
  <c r="F187" i="2"/>
  <c r="D110" i="2" l="1"/>
  <c r="F129" i="2"/>
  <c r="F89" i="2"/>
  <c r="F87" i="2" l="1"/>
  <c r="F86" i="2"/>
  <c r="F85" i="2"/>
  <c r="F84" i="2"/>
  <c r="F83" i="2"/>
  <c r="F95" i="2" s="1"/>
  <c r="F189" i="2" l="1"/>
  <c r="F145" i="2" l="1"/>
  <c r="F198" i="2" l="1"/>
  <c r="F191" i="2"/>
  <c r="F147" i="2"/>
  <c r="F116" i="2" l="1"/>
  <c r="F217" i="2"/>
  <c r="F143" i="2" l="1"/>
  <c r="F104" i="2" l="1"/>
  <c r="F125" i="2" l="1"/>
  <c r="F68" i="2"/>
  <c r="F66" i="2"/>
  <c r="F108" i="2"/>
  <c r="F114" i="2"/>
  <c r="F213" i="2" l="1"/>
  <c r="F141" i="2" l="1"/>
  <c r="F131" i="2"/>
  <c r="B223" i="2" l="1"/>
  <c r="B204" i="2"/>
  <c r="B193" i="2"/>
  <c r="B167" i="2"/>
  <c r="B150" i="2"/>
  <c r="B120" i="2"/>
  <c r="B95" i="2"/>
  <c r="B32" i="2"/>
  <c r="B30" i="2"/>
  <c r="B28" i="2"/>
  <c r="B22" i="2"/>
  <c r="B20" i="2"/>
  <c r="B18" i="2"/>
  <c r="B78" i="2"/>
  <c r="B16" i="2" l="1"/>
  <c r="F200" i="2" l="1"/>
  <c r="F204" i="2" s="1"/>
  <c r="F185" i="2" l="1"/>
  <c r="F30" i="2" l="1"/>
  <c r="F137" i="2"/>
  <c r="F150" i="2" s="1"/>
  <c r="F106" i="2" l="1"/>
  <c r="F161" i="2"/>
  <c r="F211" i="2" l="1"/>
  <c r="F22" i="2"/>
  <c r="F214" i="2" l="1"/>
  <c r="F215" i="2"/>
  <c r="F216" i="2"/>
  <c r="F101" i="2"/>
  <c r="F102" i="2"/>
  <c r="F103" i="2"/>
  <c r="F110" i="2"/>
  <c r="F111" i="2"/>
  <c r="F112" i="2"/>
  <c r="F118" i="2"/>
  <c r="F63" i="2"/>
  <c r="F64" i="2"/>
  <c r="F65" i="2"/>
  <c r="F67" i="2"/>
  <c r="F69" i="2"/>
  <c r="F70" i="2"/>
  <c r="F71" i="2"/>
  <c r="F72" i="2"/>
  <c r="F73" i="2"/>
  <c r="F74" i="2"/>
  <c r="F75" i="2"/>
  <c r="F76" i="2"/>
  <c r="F183" i="2" l="1"/>
  <c r="F181" i="2"/>
  <c r="F193" i="2" s="1"/>
  <c r="F28" i="2" l="1"/>
  <c r="F209" i="2" l="1"/>
  <c r="F166" i="2"/>
  <c r="F165" i="2"/>
  <c r="F164" i="2"/>
  <c r="F163" i="2"/>
  <c r="F159" i="2"/>
  <c r="F158" i="2"/>
  <c r="F157" i="2"/>
  <c r="F154" i="2"/>
  <c r="F100" i="2"/>
  <c r="F120" i="2" s="1"/>
  <c r="F94" i="2"/>
  <c r="F18" i="2" s="1"/>
  <c r="F62" i="2"/>
  <c r="F78" i="2" s="1"/>
  <c r="F167" i="2" l="1"/>
  <c r="F20" i="2"/>
  <c r="F24" i="2" l="1"/>
  <c r="F16" i="2"/>
  <c r="D219" i="2" s="1"/>
  <c r="F219" i="2" l="1"/>
  <c r="D221" i="2"/>
  <c r="F221" i="2" s="1"/>
  <c r="F223" i="2" l="1"/>
  <c r="F32" i="2" s="1"/>
  <c r="F34" i="2" l="1"/>
  <c r="F36" i="2" s="1"/>
  <c r="F38" i="2" l="1"/>
  <c r="F40" i="2" s="1"/>
</calcChain>
</file>

<file path=xl/sharedStrings.xml><?xml version="1.0" encoding="utf-8"?>
<sst xmlns="http://schemas.openxmlformats.org/spreadsheetml/2006/main" count="219" uniqueCount="167">
  <si>
    <t>m2</t>
  </si>
  <si>
    <t>1.1</t>
  </si>
  <si>
    <t>1.2</t>
  </si>
  <si>
    <t>1.3</t>
  </si>
  <si>
    <t>2.1</t>
  </si>
  <si>
    <t>m3</t>
  </si>
  <si>
    <t>3.1</t>
  </si>
  <si>
    <t>3.2</t>
  </si>
  <si>
    <t xml:space="preserve"> </t>
  </si>
  <si>
    <t>SKUPAJ OCENJENA VREDNOST BREZ DDV:</t>
  </si>
  <si>
    <t>SKUPAJ OCENJENA VREDNOST Z DDV:</t>
  </si>
  <si>
    <t>m'</t>
  </si>
  <si>
    <t>kos</t>
  </si>
  <si>
    <t>3.3</t>
  </si>
  <si>
    <t>3.4</t>
  </si>
  <si>
    <t>3.5</t>
  </si>
  <si>
    <t>Investitor:</t>
  </si>
  <si>
    <t>Objekt:</t>
  </si>
  <si>
    <t>1.4</t>
  </si>
  <si>
    <t>3.6</t>
  </si>
  <si>
    <t>3.7</t>
  </si>
  <si>
    <t>SKUPNA REKAPITULACIJA</t>
  </si>
  <si>
    <t>3.8</t>
  </si>
  <si>
    <t>5.1</t>
  </si>
  <si>
    <t>5.2</t>
  </si>
  <si>
    <t>5.3</t>
  </si>
  <si>
    <t>5.4</t>
  </si>
  <si>
    <t>I. PREDDELA</t>
  </si>
  <si>
    <t>kpl</t>
  </si>
  <si>
    <t>7.1</t>
  </si>
  <si>
    <t>Pospravljanje in čiščenje gradbišča po končanih delih</t>
  </si>
  <si>
    <t>1.5</t>
  </si>
  <si>
    <t>1.6</t>
  </si>
  <si>
    <t>1.7</t>
  </si>
  <si>
    <t>1.8</t>
  </si>
  <si>
    <t>II. RUŠITVENA DELA</t>
  </si>
  <si>
    <t>III. ZEMELJSKA DELA</t>
  </si>
  <si>
    <t>ur</t>
  </si>
  <si>
    <t>Jože Poglajen, univ.dipl.inž.grad.</t>
  </si>
  <si>
    <t>5.5</t>
  </si>
  <si>
    <t>OPOMBE:</t>
  </si>
  <si>
    <t>1. Vse cene so projektantske in se lahko razlikujejo od dejanskih!</t>
  </si>
  <si>
    <t>Izdelava varnostnega načrta gradbišča, potrjenega s strani varnostnega inženirja (varnost pri delu, …)</t>
  </si>
  <si>
    <t>Geotehnični nadzor med gradnjo</t>
  </si>
  <si>
    <t>Izdelava elaborata začasne prometne ureditve med gradnjo</t>
  </si>
  <si>
    <t>Strojni izkop humusa v debelini 15 - 20 cm in nakladanje na kamion</t>
  </si>
  <si>
    <t>8.1</t>
  </si>
  <si>
    <t>DDV 22%</t>
  </si>
  <si>
    <t>2. V vse postavke je všteta dobava vsega materiala, vsi prevozi, prenosi in pomožna dela!</t>
  </si>
  <si>
    <t>št.</t>
  </si>
  <si>
    <t>Opis del</t>
  </si>
  <si>
    <t>Enota</t>
  </si>
  <si>
    <t>Količina</t>
  </si>
  <si>
    <t>Cena/enoto</t>
  </si>
  <si>
    <t>Znesek [€]</t>
  </si>
  <si>
    <t>2.2</t>
  </si>
  <si>
    <t>Fino planiranje zelenih površin z razbijanjem grud, frezanjem in pripravo tal za setev trave. Zatravitev humusiranih površin z avtohtonimi travnimi vrstami, vključno z dobavo semen, valjanjem posejane površine, zalivanjem in vsemi pomožnimi deli</t>
  </si>
  <si>
    <t>IV. GRADBENE KONSTRUKCIJE</t>
  </si>
  <si>
    <t>V. VOZIŠČNE KONSTRUKCIJE</t>
  </si>
  <si>
    <t>2.3</t>
  </si>
  <si>
    <t>Črpanje vode iz gradbene jame z motorno črpalko zmogljivosti pretoka 800 l/min za potrebe gradnje</t>
  </si>
  <si>
    <t>kg</t>
  </si>
  <si>
    <t>3.9</t>
  </si>
  <si>
    <t>3.10</t>
  </si>
  <si>
    <t>8.2</t>
  </si>
  <si>
    <t>OBČINA LITIJA</t>
  </si>
  <si>
    <t>JEREBOVA ULICA 14</t>
  </si>
  <si>
    <t>1270 LITIJA</t>
  </si>
  <si>
    <t>Humusiranje izkopnih in nasipnih brežin ceste s humusom iz gradbiščne deponije v debelini 15 - 20 cm, vključno s transportom, strojnim in ročnim planiranjem.</t>
  </si>
  <si>
    <t>Vzpostavitev morebitnih poškodovanih in prestavljenih mejnikov v prvotno stanje</t>
  </si>
  <si>
    <t>4.1</t>
  </si>
  <si>
    <t>4.6</t>
  </si>
  <si>
    <t>Izdelava geodetskega posnetka po končanih delih s certifikatom pooblaščenega geodeta</t>
  </si>
  <si>
    <t>Dobava tipskih zaključnic jeklene varnostne ograje. Zaključnice dolžine 4,0 m, zakopane v tla.</t>
  </si>
  <si>
    <t>Vodja projektiranja:</t>
  </si>
  <si>
    <t>Strojno in ročno planiranje ter utrjevanje dna širokega izkopa ceste, dna objektov kanalizacije (cevi, jaški) in dna pod kamnitimi zložbami in oblogami brežin z natančnostjo do +/- 2 cm (95% strojno, 5% ročno)</t>
  </si>
  <si>
    <t>Strokovni sodelavec:</t>
  </si>
  <si>
    <t>Odvoz izkopanega humusa na začasno deponijo v oddaljenosti do h = 1000 m od gradbišča, za humusiranje ob končni ureditvi površin, faktorji razsipa (1,15) so upoštevani</t>
  </si>
  <si>
    <t>Postavljanje prečnih profilov na zakoličeno os ceste z oznakami višin in naklonov po PZI projektu, vključno z zavarovanjem profilov.</t>
  </si>
  <si>
    <t>Zakoličba ceste ter vseh prečnih profilov, vključno z zavarovanjem osi ceste.</t>
  </si>
  <si>
    <t>Vzpostavitev, ureditev, zavarovanje in organizacija gradbišča - postavitev začasnih gradbiščnih objektov, ograj, oznak, opozorilnih znakov in trakov, vključno z odstranitvijo po končanih delih - vse skladno z varnostnim načrtom gradbišča.</t>
  </si>
  <si>
    <t>Zasipanje depresij z ustreznim izkopanim materialom, odloženim na rob gradbene jame, vključno z utrjevanjem v plasteh po 20 cm in strojnim in ročnim planiranjem z natančnostjo +/- 2 cm (95% strojno, 5% ročno)</t>
  </si>
  <si>
    <t>2.4</t>
  </si>
  <si>
    <t>4.2</t>
  </si>
  <si>
    <t>4.3</t>
  </si>
  <si>
    <t>4.4</t>
  </si>
  <si>
    <t>4.5</t>
  </si>
  <si>
    <t>6.1</t>
  </si>
  <si>
    <t>6.2</t>
  </si>
  <si>
    <t>7.2</t>
  </si>
  <si>
    <t>Projektantski nadzor med gradnjo, izjava pooblaščenega projektanta v PID</t>
  </si>
  <si>
    <t>Sprememba projektne dokumentacije in usklajevanje med gradnjo, izdelava projektne dokumentacije izvedenih del - PID</t>
  </si>
  <si>
    <t>X. NEPREDVIDENA DELA (10%)</t>
  </si>
  <si>
    <t>Tim Poglajen, dipl.inž.grad. UN</t>
  </si>
  <si>
    <t>4.7</t>
  </si>
  <si>
    <t xml:space="preserve">kos </t>
  </si>
  <si>
    <t>OPOMBA: Dolžina JŽT je odvisna od dejanskega stanja na terenu.</t>
  </si>
  <si>
    <t>Izdelava odtočnih jarkov iz betonskih kanalet brez zoba 
(dimenzija: 45/29x24x100cm, h=24cm na betonsko podlago iz betona C16/20 in delnim obbetoniranjem (poraba 0,15 m3/m'), vključno s priklopom na ostale bet. kanalete.</t>
  </si>
  <si>
    <r>
      <t xml:space="preserve">Jeklene železniške tirnice (piloti) (L=6,0 m), na koncu zarezane in zabite v tla do nivoja temeljnih tal, medsebojno diagonalno varjene z armaturnimi palicami (RA B500-B) </t>
    </r>
    <r>
      <rPr>
        <sz val="11"/>
        <rFont val="Aptos Narrow"/>
        <family val="2"/>
      </rPr>
      <t>φ</t>
    </r>
    <r>
      <rPr>
        <sz val="10"/>
        <rFont val="Arial"/>
        <family val="2"/>
        <charset val="238"/>
      </rPr>
      <t>28 mm</t>
    </r>
  </si>
  <si>
    <t>Delna in občasna popolna zapora ceste in območja gradbišča s postavitvijo predpisane varnostne ograje, ustreznim zavarovanjem, obvestili in prometno signalizacijo - vse skladno z elaboratom začasne prometne ureditve</t>
  </si>
  <si>
    <t>4.8</t>
  </si>
  <si>
    <t>SANACIJA PLAZU ''KOLESARKA''</t>
  </si>
  <si>
    <t>NA LOKALNI CESTI LC 069031</t>
  </si>
  <si>
    <t>SLAPNICA - JEVNICA - KRESNICE - LITIJA</t>
  </si>
  <si>
    <t>Litija, februar 2026</t>
  </si>
  <si>
    <t>Izdelava začasne deponije gradbišča dimenzij 15 x 15 m z odrivom humusa na rob za kasnejše planiranje in kasnejše fino planiranje humusa in sejanje trave - povrnitev v prvotno stanje po koncu uporabe</t>
  </si>
  <si>
    <t>Posek in odvoz dreves z debli premera 11 do 30 cm, odstranitev vej in odstranitev panjev dreves z nakladanjem na kamion in odvozom na stalno deponijo na razdaljo do h = 30 km in plačilom deponijske takse  - strojno in ročno</t>
  </si>
  <si>
    <t>Posek in odvoz dreves z debli premera 31 do 50 cm, odstranitev vej in odstranitev panjev dreves z nakladanjem na kamion in odvozom na stalno deponijo na razdaljo do h = 30 km in plačilom deponijske takse  - strojno in ročno</t>
  </si>
  <si>
    <t>Odstranitev grmovja in dreves z debli premera do 10 cm ter vej na srednje gosto porasli površini - ročno in strojno</t>
  </si>
  <si>
    <t>Demontaža, razrez in odstranitev obstoječe varnostne ograje (JVO), vključno z nakladanjem na kamion in odvozom na stalno uradno deponijo gradbenih odpadkov h = 30 km ter plačilom deponijske takse</t>
  </si>
  <si>
    <t>Vgradnja trikotnih letev 3x3 cm na zgornje robove opaža AB venca za izvedbo prirezanih robov + izvedba trikotnega odkapa na spodnji strani AB venca</t>
  </si>
  <si>
    <t>Izvedba kamnitega težnostnega podpornega zidu - kamnite zložbe iz kamna v betonu - strojno in ročno zidanje kamna v betonu (cca 70 % dolomitni ali apnenčev lomljenec v 30 % betona C25/30 - XC2, vodotesni beton PV-II) - naravni dolomitni ali apnenčev lomljenec premera 30-70 cm, vključena dobava in dovoz materiala na gradbišče ter stičenje fug s cementno malto 0-4 mm</t>
  </si>
  <si>
    <t>Dobava, dovoz in vgrajevanje podložnega betona C16/20 pod podporni zid iz kamna v betonu in za poglobitve, v debelini 10 cm</t>
  </si>
  <si>
    <t>4.9</t>
  </si>
  <si>
    <t>4.10</t>
  </si>
  <si>
    <r>
      <t xml:space="preserve">Dobava, dovoz, čiščenje, rezanje, krivljenje, vezanje in vgrajevanje srednje komplicirane armature (RA/MA B500-B vseh profilov), vključno z vsem pomožnim materialom in pomožnimi deli </t>
    </r>
    <r>
      <rPr>
        <b/>
        <sz val="10"/>
        <rFont val="Arial"/>
        <family val="2"/>
        <charset val="238"/>
      </rPr>
      <t>(temelj podpornega zidu iz kamna v betonu)</t>
    </r>
  </si>
  <si>
    <r>
      <t xml:space="preserve">Dobava, dovoz, čiščenje, rezanje, krivljenje, vezanje in vgrajevanje srednje komplicirane armature (RA B500-B vseh profilov), vključno z vsem pomožnim materialom in pomožnimi deli </t>
    </r>
    <r>
      <rPr>
        <b/>
        <sz val="10"/>
        <rFont val="Arial"/>
        <family val="2"/>
        <charset val="238"/>
      </rPr>
      <t>(venec podpornega zidu iz kamna v betonu)</t>
    </r>
  </si>
  <si>
    <r>
      <t>Dobava, dovoz, vgrajevanje in nega pustega betona C25/30 (XC2, PV-I), z vsemi prenosi in pomožnimi deli</t>
    </r>
    <r>
      <rPr>
        <b/>
        <sz val="10"/>
        <rFont val="Arial"/>
        <family val="2"/>
        <charset val="238"/>
      </rPr>
      <t xml:space="preserve"> (temelj podpornega zidu iz kamna v betonu)</t>
    </r>
  </si>
  <si>
    <r>
      <t xml:space="preserve">Dobava, dovoz, vgrajevanje in nega betona C30/37 (XC4, XD3, XF4, vodotesni beton PV-II), z vsemi prenosi in pomožnimi deli </t>
    </r>
    <r>
      <rPr>
        <b/>
        <sz val="10"/>
        <rFont val="Arial"/>
        <family val="2"/>
        <charset val="238"/>
      </rPr>
      <t>(venec podpornega zidu iz kamna v betonu)</t>
    </r>
  </si>
  <si>
    <t>4.11</t>
  </si>
  <si>
    <t>Izdelava enostranskega opaža iz desk za ukrivljen temelj kamnite zložbe, vključno z razopaženjem, čiščenjem in mazanjem opaža po razopaženju</t>
  </si>
  <si>
    <t>Izdelava enostranskega opaža iz desk za ukrivljen AB venec kamnite zložbe, vključno z razopaženjem, čiščenjem in mazanjem opaža po razopaženju</t>
  </si>
  <si>
    <t>4.12</t>
  </si>
  <si>
    <t>Izdelava obešenega enostranskega opaža iz desk za ukrivljen AB venec kamnite zložbe, vključno z razopaženjem, čiščenjem in mazanjem opaža po razopaženju</t>
  </si>
  <si>
    <t>Izdelava dilatacijskega stika v AB vencu kamnite zložbe na vsakih 10 m'</t>
  </si>
  <si>
    <t>Izvedba geomehanskih meritev nosilnosti voziščne konstrukcije na vseh plasteh (temeljna tla, tamponsko nasutje, fini planum), vključno z izdajo poročila o primernosti voziščnih konstrukcij skladno s tehnično specifikacijo za javne ceste</t>
  </si>
  <si>
    <t>8.3</t>
  </si>
  <si>
    <t>Strojna - ročna izdelava tampona v debelini cca 20 cm, v pravilnih prečnih in vzdolžnih sklonih (glej grafični del projekta) s komprimiranjem deformacijskega modula Ev2 = 100 MPa in natančnostjo +/- 1,0 cm</t>
  </si>
  <si>
    <t>Dobava, dovoz in montaža tipske pocinkane jeklene varnostne ograje (JVO) z jeklenim poviškom za pešce, skupne višine 1,20 m, tip ograje: N2/W4, s stebrički vsaj na vsake 4 tekoče metre ograje, vse kompletno z oporno pločevino, pritrdilnim materialom in svetlobnimi odbojniki (Smerniki z oznako 6101-1)</t>
  </si>
  <si>
    <t>Dobava in vgradnja prečnih izcednic (barbakan) iz PVC cevi DN110 mm prečno v podporni zid/kamnito konstrukcijo</t>
  </si>
  <si>
    <r>
      <t>Izdelava drenaže iz drenažnih cevi DN160 mm (2/3 perf.) s polnim dnom v fino zalikani betonski muldi 40x10 cm iz betona C16/20 z drenažnim zasutjem 8-16 mm, poraba do 0,25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/m' in drenažnim geotekstilom, vključno z dobavo in dovozom materiala ter vsemi pomožnimi deli, priklop na vtočni jašek</t>
    </r>
  </si>
  <si>
    <r>
      <t>Izdelava drenaže iz drenažnih cevi DN160 mm (2/3 perf.) s polnim dnom v fino zalikani betonski muldi 40x10 cm iz betona C16/20 z drenažnim zasutjem 8-16 mm, poraba do 2,2 m</t>
    </r>
    <r>
      <rPr>
        <vertAlign val="superscript"/>
        <sz val="10"/>
        <rFont val="Arial"/>
        <family val="2"/>
        <charset val="238"/>
      </rPr>
      <t>3</t>
    </r>
    <r>
      <rPr>
        <sz val="10"/>
        <rFont val="Arial"/>
        <family val="2"/>
        <charset val="238"/>
      </rPr>
      <t>/m' in drenažnim geotekstilom, vključno z dobavo in dovozom materiala ter vsemi pomožnimi deli, priklop v betonsko kanaleto</t>
    </r>
  </si>
  <si>
    <t>Obzidava iztočne glave betonskih kanalet - dobava in vgrajevanje kamna v betonu (70% lomljenec, 30% beton C25/30), stičenje vidnih fug s fino cementno malto granulacije 0-4 mm</t>
  </si>
  <si>
    <t>Strojni in ročni izkop jarkov in pet v terenu III. kategorije za izvedbo odvodnjavanja (prepustov, jaškov, …), vključno z nakladanjem na kamion (95% strojno, 5% ročno), 40%</t>
  </si>
  <si>
    <t>Strojni in ročni izkop jarkov in pet v terenu IV. kategorije za izvedbo odvodnjavanja (prepustov, jaškov, …), vključno z nakladanjem na kamion (95% strojno, 5% ročno), 60%</t>
  </si>
  <si>
    <t>Odvoz odvečne izkopane zemljine na stalno uradno deponijo gradbenih odpadkov v oddaljenosti do h = 30 km, kompletno z zvračanjem in planiranjem dopeljanega materiala na deponiji. Vključeno plačilo deponijske takse in pridobitev evidenčnih listov gradbenih odpadkov, ki se hranijo do primopredaje. Faktorji razsipa (1,25 ; 1,15) so upoštevani</t>
  </si>
  <si>
    <t>Izdelava bankin in berm v širini od 75-90 cm, kompletno z dobavo peščeno prodnatega materiala in utrjevanjem do deformacijskega modula Ev2 = 100 Mpa</t>
  </si>
  <si>
    <t>Dobava in polaganje geotekstilije (gradbeni filc) z natezno trdnostjo 14-16 kN/m' na dno izkopa, kot ločilni sloj med temeljnimi tlemi in podložnim betonom</t>
  </si>
  <si>
    <t>Čiščenje obstoječega betonskega prepusta DN 1000 mm, vključno z vtočno in iztočno glavo prepusta, z odvozom vsega odvečnega materiala na začasno gradbiščno deponijo</t>
  </si>
  <si>
    <t>Široki strojni in ročni izkop zemljine v terenu III. kategorije v normalnih pogojih dela, vključno z izvedbo dostopne ceste (š=3,5 m), z nakladanjem na kamion (95% strojno, 5% ročno), 40%</t>
  </si>
  <si>
    <t>Široki strojni in ročni izkop zemljine v terenu IV. kategorije v normalnih pogojih dela, vključno z izvedbo dostopne ceste (š=3,5 m), z nakladanjem na kamion (95% strojno, 5% ročno), 60%</t>
  </si>
  <si>
    <t>5.6</t>
  </si>
  <si>
    <t>Dobava in vgrajevanje kvalitetnega zmrzlinsko odpornega kamnitega drobljenca 0-64 mm za dostopno cesto (kamnita posteljica), v debelini 40 cm, utrjevanje v plasteh po 20 cm do deformacijskega modula Ev2 = 90 MPa ter planiranje z natančnostjo +/- 1,0 cm</t>
  </si>
  <si>
    <t>Dobava in dovoz kvalitetnega zmrzlinsko odpornega tamponskega drobljenca 0-32 mm (tampon) za zasip drenaže na vkopni strani ceste</t>
  </si>
  <si>
    <t>VI. ASFALTERSKA DELA</t>
  </si>
  <si>
    <t>Strojni zarez asfaltne plasti s talno diamantno žago, debeline od 6 do 10 cm</t>
  </si>
  <si>
    <t>2.5</t>
  </si>
  <si>
    <t>Strojno rušenje in odstranitev asfaltnega cestišča v debelini od 6 do 10 cm, kompletno z nakladanjem in odvozom na stalno uradno deponijo h = 30 km ter plačilom deponijske takse</t>
  </si>
  <si>
    <t>2.6</t>
  </si>
  <si>
    <t>VII. ODVODNJAVANJE</t>
  </si>
  <si>
    <t>7.3</t>
  </si>
  <si>
    <t>7.4</t>
  </si>
  <si>
    <t>7.5</t>
  </si>
  <si>
    <t>7.6</t>
  </si>
  <si>
    <t>VIII. PROMETNA OPREMA</t>
  </si>
  <si>
    <t>IX. ZAKLJUČNA IN OSTALA DELA</t>
  </si>
  <si>
    <t>9.1</t>
  </si>
  <si>
    <t>9.2</t>
  </si>
  <si>
    <t>9.3</t>
  </si>
  <si>
    <t>9.4</t>
  </si>
  <si>
    <t>9.5</t>
  </si>
  <si>
    <t>9.6</t>
  </si>
  <si>
    <t>9.7</t>
  </si>
  <si>
    <t>Doplačilo za izdelavo vodotesnih trajno elastičnih stikov z obstoječim asfaltom in obstoječim betonom.</t>
  </si>
  <si>
    <t>Dobava, dovoz in izdelava vezane nosilne obrabno-zaporne plasti iz asfaltne mešanice AC 16 surf B 70/100 A4, v debelini 7 cm in z natančnostjo +/- 0,5 cm</t>
  </si>
  <si>
    <t>Povrtnitev talnih označb nazaj v prvotno stanje</t>
  </si>
  <si>
    <t>PROJEKTANTSKI POPIS DEL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</si>
</sst>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3" x14ac:knownFonts="1"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u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name val="Arial"/>
      <family val="2"/>
      <charset val="238"/>
    </font>
    <font>
      <b/>
      <sz val="12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 CE"/>
      <charset val="238"/>
    </font>
    <font>
      <sz val="8"/>
      <name val="Arial CE"/>
      <charset val="238"/>
    </font>
    <font>
      <sz val="1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4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2" fillId="0" borderId="6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right" vertical="center"/>
    </xf>
    <xf numFmtId="4" fontId="2" fillId="0" borderId="7" xfId="0" applyNumberFormat="1" applyFont="1" applyBorder="1" applyAlignment="1">
      <alignment horizontal="righ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11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left" vertical="center"/>
    </xf>
    <xf numFmtId="49" fontId="1" fillId="0" borderId="14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top"/>
    </xf>
    <xf numFmtId="0" fontId="1" fillId="0" borderId="14" xfId="0" applyFont="1" applyBorder="1" applyAlignment="1">
      <alignment horizontal="center"/>
    </xf>
    <xf numFmtId="4" fontId="1" fillId="0" borderId="14" xfId="0" applyNumberFormat="1" applyFont="1" applyBorder="1" applyAlignment="1">
      <alignment horizontal="center"/>
    </xf>
    <xf numFmtId="4" fontId="1" fillId="0" borderId="14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4" fontId="1" fillId="3" borderId="0" xfId="0" applyNumberFormat="1" applyFont="1" applyFill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0" xfId="0" applyFont="1" applyAlignment="1">
      <alignment vertical="center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center"/>
    </xf>
    <xf numFmtId="4" fontId="2" fillId="0" borderId="13" xfId="0" applyNumberFormat="1" applyFont="1" applyBorder="1" applyAlignment="1">
      <alignment horizontal="right"/>
    </xf>
    <xf numFmtId="4" fontId="9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right"/>
    </xf>
    <xf numFmtId="4" fontId="9" fillId="0" borderId="0" xfId="0" applyNumberFormat="1" applyFont="1" applyAlignment="1">
      <alignment horizontal="right"/>
    </xf>
    <xf numFmtId="4" fontId="1" fillId="2" borderId="0" xfId="0" applyNumberFormat="1" applyFont="1" applyFill="1" applyAlignment="1">
      <alignment horizontal="right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/>
    </xf>
    <xf numFmtId="4" fontId="10" fillId="0" borderId="0" xfId="0" applyNumberFormat="1" applyFont="1" applyAlignment="1">
      <alignment horizontal="right"/>
    </xf>
    <xf numFmtId="0" fontId="1" fillId="0" borderId="0" xfId="0" applyFont="1" applyAlignment="1">
      <alignment vertical="top" wrapText="1"/>
    </xf>
    <xf numFmtId="164" fontId="1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left" vertical="center" wrapText="1"/>
    </xf>
    <xf numFmtId="0" fontId="1" fillId="0" borderId="0" xfId="0" applyFont="1"/>
    <xf numFmtId="0" fontId="8" fillId="0" borderId="0" xfId="0" applyFont="1"/>
    <xf numFmtId="9" fontId="1" fillId="0" borderId="0" xfId="0" applyNumberFormat="1" applyFont="1"/>
    <xf numFmtId="0" fontId="1" fillId="2" borderId="0" xfId="0" applyFont="1" applyFill="1"/>
    <xf numFmtId="49" fontId="1" fillId="0" borderId="0" xfId="0" applyNumberFormat="1" applyFont="1" applyAlignment="1">
      <alignment horizontal="center" vertical="top"/>
    </xf>
    <xf numFmtId="49" fontId="2" fillId="0" borderId="0" xfId="0" applyNumberFormat="1" applyFont="1" applyAlignment="1">
      <alignment horizontal="center" vertical="center"/>
    </xf>
    <xf numFmtId="49" fontId="1" fillId="2" borderId="0" xfId="0" applyNumberFormat="1" applyFont="1" applyFill="1" applyAlignment="1">
      <alignment horizontal="center" vertical="top"/>
    </xf>
    <xf numFmtId="4" fontId="0" fillId="0" borderId="0" xfId="0" applyNumberFormat="1" applyAlignment="1">
      <alignment horizontal="right"/>
    </xf>
    <xf numFmtId="4" fontId="1" fillId="3" borderId="0" xfId="0" applyNumberFormat="1" applyFont="1" applyFill="1" applyAlignment="1" applyProtection="1">
      <alignment horizontal="right"/>
      <protection locked="0"/>
    </xf>
    <xf numFmtId="4" fontId="1" fillId="0" borderId="0" xfId="0" applyNumberFormat="1" applyFont="1" applyAlignment="1" applyProtection="1">
      <alignment horizontal="right"/>
      <protection locked="0"/>
    </xf>
    <xf numFmtId="4" fontId="8" fillId="0" borderId="0" xfId="0" applyNumberFormat="1" applyFont="1" applyAlignment="1" applyProtection="1">
      <alignment horizontal="right"/>
      <protection locked="0"/>
    </xf>
    <xf numFmtId="4" fontId="9" fillId="0" borderId="13" xfId="0" applyNumberFormat="1" applyFont="1" applyBorder="1" applyAlignment="1" applyProtection="1">
      <alignment horizontal="right"/>
      <protection locked="0"/>
    </xf>
    <xf numFmtId="4" fontId="9" fillId="0" borderId="0" xfId="0" applyNumberFormat="1" applyFont="1" applyAlignment="1" applyProtection="1">
      <alignment horizontal="right"/>
      <protection locked="0"/>
    </xf>
    <xf numFmtId="4" fontId="10" fillId="0" borderId="0" xfId="0" applyNumberFormat="1" applyFont="1" applyAlignment="1" applyProtection="1">
      <alignment horizontal="right"/>
      <protection locked="0"/>
    </xf>
    <xf numFmtId="4" fontId="2" fillId="0" borderId="13" xfId="0" applyNumberFormat="1" applyFont="1" applyBorder="1" applyAlignment="1" applyProtection="1">
      <alignment horizontal="right"/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FFCCFF"/>
      <color rgb="FFE08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345966</xdr:colOff>
      <xdr:row>52</xdr:row>
      <xdr:rowOff>21896</xdr:rowOff>
    </xdr:from>
    <xdr:to>
      <xdr:col>1</xdr:col>
      <xdr:colOff>1397808</xdr:colOff>
      <xdr:row>54</xdr:row>
      <xdr:rowOff>144048</xdr:rowOff>
    </xdr:to>
    <xdr:pic>
      <xdr:nvPicPr>
        <xdr:cNvPr id="2" name="Slika 1" descr="Slika, ki vsebuje besede pisava, rokopis, kaligrafija&#10;&#10;Opis je samodejno ustvarjen">
          <a:extLst>
            <a:ext uri="{FF2B5EF4-FFF2-40B4-BE49-F238E27FC236}">
              <a16:creationId xmlns:a16="http://schemas.microsoft.com/office/drawing/2014/main" id="{6446475A-A316-4481-A2FF-04ABB55005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414" y="8754241"/>
          <a:ext cx="1058192" cy="437462"/>
        </a:xfrm>
        <a:prstGeom prst="rect">
          <a:avLst/>
        </a:prstGeom>
      </xdr:spPr>
    </xdr:pic>
    <xdr:clientData/>
  </xdr:twoCellAnchor>
  <xdr:twoCellAnchor editAs="oneCell">
    <xdr:from>
      <xdr:col>2</xdr:col>
      <xdr:colOff>109252</xdr:colOff>
      <xdr:row>51</xdr:row>
      <xdr:rowOff>25701</xdr:rowOff>
    </xdr:from>
    <xdr:to>
      <xdr:col>5</xdr:col>
      <xdr:colOff>551793</xdr:colOff>
      <xdr:row>57</xdr:row>
      <xdr:rowOff>35034</xdr:rowOff>
    </xdr:to>
    <xdr:pic>
      <xdr:nvPicPr>
        <xdr:cNvPr id="4" name="Slika 3">
          <a:extLst>
            <a:ext uri="{FF2B5EF4-FFF2-40B4-BE49-F238E27FC236}">
              <a16:creationId xmlns:a16="http://schemas.microsoft.com/office/drawing/2014/main" id="{77815C87-9C88-8164-145C-ADF5717EFB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0562" y="8600391"/>
          <a:ext cx="2290610" cy="9552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08066"/>
  </sheetPr>
  <dimension ref="A1:J288"/>
  <sheetViews>
    <sheetView showZeros="0" tabSelected="1" view="pageBreakPreview" topLeftCell="A44" zoomScale="145" zoomScaleNormal="100" zoomScaleSheetLayoutView="145" zoomScalePageLayoutView="190" workbookViewId="0">
      <selection activeCell="E62" sqref="E62"/>
    </sheetView>
  </sheetViews>
  <sheetFormatPr defaultColWidth="9.21875" defaultRowHeight="13.2" x14ac:dyDescent="0.25"/>
  <cols>
    <col min="1" max="1" width="4.77734375" style="74" customWidth="1"/>
    <col min="2" max="2" width="50.77734375" style="1" customWidth="1"/>
    <col min="3" max="3" width="5" style="38" customWidth="1"/>
    <col min="4" max="5" width="10.77734375" style="40" customWidth="1"/>
    <col min="6" max="6" width="12.77734375" style="40" customWidth="1"/>
    <col min="7" max="7" width="5.77734375" style="4" customWidth="1"/>
    <col min="8" max="8" width="14.5546875" style="70" bestFit="1" customWidth="1"/>
    <col min="9" max="16384" width="9.21875" style="4"/>
  </cols>
  <sheetData>
    <row r="1" spans="1:6" x14ac:dyDescent="0.25">
      <c r="A1" s="37"/>
      <c r="C1" s="2"/>
      <c r="D1" s="3"/>
      <c r="E1" s="3"/>
      <c r="F1" s="3"/>
    </row>
    <row r="2" spans="1:6" x14ac:dyDescent="0.25">
      <c r="A2" s="37"/>
      <c r="B2" s="5" t="s">
        <v>16</v>
      </c>
      <c r="C2" s="2"/>
      <c r="D2" s="3"/>
      <c r="E2" s="3"/>
      <c r="F2" s="3"/>
    </row>
    <row r="3" spans="1:6" x14ac:dyDescent="0.25">
      <c r="A3" s="37"/>
      <c r="B3" s="6" t="s">
        <v>65</v>
      </c>
      <c r="C3" s="2"/>
      <c r="D3" s="3"/>
      <c r="E3" s="3"/>
      <c r="F3" s="3"/>
    </row>
    <row r="4" spans="1:6" x14ac:dyDescent="0.25">
      <c r="A4" s="37"/>
      <c r="B4" s="6" t="s">
        <v>66</v>
      </c>
      <c r="C4" s="2"/>
      <c r="D4" s="3"/>
      <c r="E4" s="3"/>
      <c r="F4" s="3"/>
    </row>
    <row r="5" spans="1:6" x14ac:dyDescent="0.25">
      <c r="A5" s="37"/>
      <c r="B5" s="7" t="s">
        <v>67</v>
      </c>
      <c r="C5" s="2"/>
      <c r="D5" s="3"/>
      <c r="E5" s="3"/>
      <c r="F5" s="3"/>
    </row>
    <row r="6" spans="1:6" x14ac:dyDescent="0.25">
      <c r="A6" s="37"/>
      <c r="B6" s="8"/>
      <c r="C6" s="2"/>
      <c r="D6" s="3"/>
      <c r="E6" s="3"/>
      <c r="F6" s="3"/>
    </row>
    <row r="7" spans="1:6" x14ac:dyDescent="0.25">
      <c r="A7" s="37"/>
      <c r="B7" s="5" t="s">
        <v>17</v>
      </c>
      <c r="C7" s="2"/>
      <c r="D7" s="3"/>
      <c r="E7" s="3"/>
      <c r="F7" s="3"/>
    </row>
    <row r="8" spans="1:6" ht="12.75" customHeight="1" x14ac:dyDescent="0.25">
      <c r="A8" s="37"/>
      <c r="B8" s="6" t="s">
        <v>101</v>
      </c>
      <c r="C8" s="2"/>
      <c r="D8" s="3"/>
      <c r="E8" s="3"/>
      <c r="F8" s="3"/>
    </row>
    <row r="9" spans="1:6" ht="12.75" customHeight="1" x14ac:dyDescent="0.25">
      <c r="A9" s="37"/>
      <c r="B9" s="9" t="s">
        <v>102</v>
      </c>
      <c r="C9" s="2"/>
      <c r="D9" s="3"/>
      <c r="E9" s="3"/>
      <c r="F9" s="3"/>
    </row>
    <row r="10" spans="1:6" ht="12.75" customHeight="1" x14ac:dyDescent="0.25">
      <c r="A10" s="37"/>
      <c r="B10" s="7" t="s">
        <v>103</v>
      </c>
      <c r="C10" s="10"/>
      <c r="D10" s="3"/>
      <c r="E10" s="3"/>
      <c r="F10" s="3"/>
    </row>
    <row r="11" spans="1:6" x14ac:dyDescent="0.25">
      <c r="A11" s="37"/>
      <c r="C11" s="2"/>
      <c r="D11" s="3"/>
      <c r="E11" s="3"/>
      <c r="F11" s="3"/>
    </row>
    <row r="12" spans="1:6" ht="15.6" x14ac:dyDescent="0.25">
      <c r="A12" s="37"/>
      <c r="B12" s="87" t="s">
        <v>166</v>
      </c>
      <c r="C12" s="88"/>
      <c r="D12" s="88"/>
      <c r="E12" s="88"/>
      <c r="F12" s="88"/>
    </row>
    <row r="13" spans="1:6" ht="15.6" x14ac:dyDescent="0.25">
      <c r="A13" s="37"/>
      <c r="B13" s="11"/>
      <c r="C13" s="11"/>
      <c r="D13" s="11"/>
      <c r="E13" s="11"/>
      <c r="F13" s="11"/>
    </row>
    <row r="14" spans="1:6" x14ac:dyDescent="0.25">
      <c r="A14" s="37"/>
      <c r="B14" s="89" t="s">
        <v>21</v>
      </c>
      <c r="C14" s="90"/>
      <c r="D14" s="90"/>
      <c r="E14" s="90"/>
      <c r="F14" s="90"/>
    </row>
    <row r="15" spans="1:6" x14ac:dyDescent="0.25">
      <c r="A15" s="37"/>
      <c r="B15" s="12"/>
      <c r="C15" s="2"/>
      <c r="D15" s="13"/>
      <c r="E15" s="13"/>
      <c r="F15" s="14"/>
    </row>
    <row r="16" spans="1:6" x14ac:dyDescent="0.25">
      <c r="A16" s="37"/>
      <c r="B16" s="12" t="str">
        <f>B60</f>
        <v>I. PREDDELA</v>
      </c>
      <c r="C16" s="2"/>
      <c r="D16" s="13"/>
      <c r="E16" s="13"/>
      <c r="F16" s="15">
        <f>+F78</f>
        <v>0</v>
      </c>
    </row>
    <row r="17" spans="1:6" x14ac:dyDescent="0.25">
      <c r="A17" s="37"/>
      <c r="B17" s="12"/>
      <c r="C17" s="2"/>
      <c r="D17" s="13"/>
      <c r="E17" s="13"/>
      <c r="F17" s="16"/>
    </row>
    <row r="18" spans="1:6" x14ac:dyDescent="0.25">
      <c r="A18" s="37"/>
      <c r="B18" s="12" t="str">
        <f>B81</f>
        <v>II. RUŠITVENA DELA</v>
      </c>
      <c r="C18" s="2"/>
      <c r="D18" s="13"/>
      <c r="E18" s="13"/>
      <c r="F18" s="15">
        <f>+F95</f>
        <v>0</v>
      </c>
    </row>
    <row r="19" spans="1:6" x14ac:dyDescent="0.25">
      <c r="A19" s="37"/>
      <c r="B19" s="12"/>
      <c r="C19" s="2"/>
      <c r="D19" s="13"/>
      <c r="E19" s="13"/>
      <c r="F19" s="16"/>
    </row>
    <row r="20" spans="1:6" x14ac:dyDescent="0.25">
      <c r="A20" s="37"/>
      <c r="B20" s="12" t="str">
        <f>B98</f>
        <v>III. ZEMELJSKA DELA</v>
      </c>
      <c r="C20" s="2"/>
      <c r="D20" s="13"/>
      <c r="E20" s="13"/>
      <c r="F20" s="15">
        <f>+F120</f>
        <v>0</v>
      </c>
    </row>
    <row r="21" spans="1:6" x14ac:dyDescent="0.25">
      <c r="A21" s="37"/>
      <c r="B21" s="12"/>
      <c r="C21" s="2"/>
      <c r="D21" s="13"/>
      <c r="E21" s="13"/>
      <c r="F21" s="15"/>
    </row>
    <row r="22" spans="1:6" x14ac:dyDescent="0.25">
      <c r="A22" s="37"/>
      <c r="B22" s="12" t="str">
        <f>B123</f>
        <v>IV. GRADBENE KONSTRUKCIJE</v>
      </c>
      <c r="C22" s="2"/>
      <c r="D22" s="13"/>
      <c r="E22" s="13"/>
      <c r="F22" s="15">
        <f>+F150</f>
        <v>0</v>
      </c>
    </row>
    <row r="23" spans="1:6" x14ac:dyDescent="0.25">
      <c r="A23" s="37"/>
      <c r="B23" s="12"/>
      <c r="C23" s="2"/>
      <c r="D23" s="13"/>
      <c r="E23" s="13"/>
      <c r="F23" s="15"/>
    </row>
    <row r="24" spans="1:6" x14ac:dyDescent="0.25">
      <c r="A24" s="37"/>
      <c r="B24" s="12" t="str">
        <f>B153</f>
        <v>V. VOZIŠČNE KONSTRUKCIJE</v>
      </c>
      <c r="C24" s="2"/>
      <c r="D24" s="3"/>
      <c r="E24" s="3"/>
      <c r="F24" s="15">
        <f>+F167</f>
        <v>0</v>
      </c>
    </row>
    <row r="25" spans="1:6" x14ac:dyDescent="0.25">
      <c r="A25" s="37"/>
      <c r="B25" s="12"/>
      <c r="C25" s="2"/>
      <c r="D25" s="3"/>
      <c r="E25" s="3"/>
      <c r="F25" s="15"/>
    </row>
    <row r="26" spans="1:6" x14ac:dyDescent="0.25">
      <c r="A26" s="37"/>
      <c r="B26" s="12" t="str">
        <f>B170</f>
        <v>VI. ASFALTERSKA DELA</v>
      </c>
      <c r="C26" s="2"/>
      <c r="D26" s="3"/>
      <c r="E26" s="3"/>
      <c r="F26" s="15">
        <f>F176</f>
        <v>0</v>
      </c>
    </row>
    <row r="27" spans="1:6" x14ac:dyDescent="0.25">
      <c r="A27" s="37"/>
      <c r="B27" s="12"/>
      <c r="C27" s="2"/>
      <c r="D27" s="3"/>
      <c r="E27" s="3"/>
      <c r="F27" s="15"/>
    </row>
    <row r="28" spans="1:6" x14ac:dyDescent="0.25">
      <c r="A28" s="37"/>
      <c r="B28" s="12" t="str">
        <f>B179</f>
        <v>VII. ODVODNJAVANJE</v>
      </c>
      <c r="C28" s="2"/>
      <c r="D28" s="3"/>
      <c r="E28" s="3"/>
      <c r="F28" s="15">
        <f>+F193</f>
        <v>0</v>
      </c>
    </row>
    <row r="29" spans="1:6" x14ac:dyDescent="0.25">
      <c r="A29" s="37"/>
      <c r="B29" s="12"/>
      <c r="C29" s="2"/>
      <c r="D29" s="3"/>
      <c r="E29" s="3"/>
      <c r="F29" s="15"/>
    </row>
    <row r="30" spans="1:6" x14ac:dyDescent="0.25">
      <c r="A30" s="37"/>
      <c r="B30" s="12" t="str">
        <f>B196</f>
        <v>VIII. PROMETNA OPREMA</v>
      </c>
      <c r="C30" s="2"/>
      <c r="D30" s="3"/>
      <c r="E30" s="3"/>
      <c r="F30" s="15">
        <f>+F204</f>
        <v>0</v>
      </c>
    </row>
    <row r="31" spans="1:6" x14ac:dyDescent="0.25">
      <c r="A31" s="37"/>
      <c r="B31" s="12"/>
      <c r="C31" s="2"/>
      <c r="D31" s="3"/>
      <c r="E31" s="3"/>
      <c r="F31" s="15"/>
    </row>
    <row r="32" spans="1:6" x14ac:dyDescent="0.25">
      <c r="A32" s="37"/>
      <c r="B32" s="12" t="str">
        <f>B207</f>
        <v>IX. ZAKLJUČNA IN OSTALA DELA</v>
      </c>
      <c r="C32" s="2"/>
      <c r="D32" s="3"/>
      <c r="E32" s="3"/>
      <c r="F32" s="15">
        <f>+F223</f>
        <v>0</v>
      </c>
    </row>
    <row r="33" spans="1:6" x14ac:dyDescent="0.25">
      <c r="A33" s="37"/>
      <c r="B33" s="12"/>
      <c r="C33" s="2"/>
      <c r="D33" s="3"/>
      <c r="E33" s="3"/>
      <c r="F33" s="15"/>
    </row>
    <row r="34" spans="1:6" x14ac:dyDescent="0.25">
      <c r="A34" s="37"/>
      <c r="B34" s="12" t="s">
        <v>92</v>
      </c>
      <c r="C34" s="2"/>
      <c r="D34" s="3"/>
      <c r="E34" s="3"/>
      <c r="F34" s="15">
        <f>SUM(F16:F32)*0.1</f>
        <v>0</v>
      </c>
    </row>
    <row r="35" spans="1:6" x14ac:dyDescent="0.25">
      <c r="A35" s="37"/>
      <c r="B35" s="12"/>
      <c r="C35" s="2"/>
      <c r="D35" s="3"/>
      <c r="E35" s="3"/>
      <c r="F35" s="15"/>
    </row>
    <row r="36" spans="1:6" x14ac:dyDescent="0.25">
      <c r="A36" s="75"/>
      <c r="B36" s="17" t="s">
        <v>9</v>
      </c>
      <c r="C36" s="18"/>
      <c r="D36" s="19"/>
      <c r="E36" s="20" t="s">
        <v>8</v>
      </c>
      <c r="F36" s="20">
        <f>SUM(F16:F34)</f>
        <v>0</v>
      </c>
    </row>
    <row r="37" spans="1:6" x14ac:dyDescent="0.25">
      <c r="A37" s="75"/>
      <c r="B37" s="21"/>
      <c r="C37" s="22"/>
      <c r="D37" s="23"/>
      <c r="E37" s="24"/>
      <c r="F37" s="24"/>
    </row>
    <row r="38" spans="1:6" x14ac:dyDescent="0.25">
      <c r="A38" s="75"/>
      <c r="B38" s="21" t="s">
        <v>47</v>
      </c>
      <c r="C38" s="22"/>
      <c r="D38" s="23">
        <v>0.22</v>
      </c>
      <c r="E38" s="24" t="s">
        <v>8</v>
      </c>
      <c r="F38" s="24">
        <f>F36*0.22</f>
        <v>0</v>
      </c>
    </row>
    <row r="39" spans="1:6" x14ac:dyDescent="0.25">
      <c r="A39" s="75"/>
      <c r="B39" s="21"/>
      <c r="C39" s="22"/>
      <c r="D39" s="23"/>
      <c r="E39" s="24"/>
      <c r="F39" s="24"/>
    </row>
    <row r="40" spans="1:6" x14ac:dyDescent="0.25">
      <c r="A40" s="75"/>
      <c r="B40" s="25" t="s">
        <v>10</v>
      </c>
      <c r="C40" s="26"/>
      <c r="D40" s="27"/>
      <c r="E40" s="28" t="s">
        <v>8</v>
      </c>
      <c r="F40" s="28">
        <f>F36+F38</f>
        <v>0</v>
      </c>
    </row>
    <row r="41" spans="1:6" x14ac:dyDescent="0.25">
      <c r="A41" s="75"/>
      <c r="B41" s="8"/>
      <c r="C41" s="22"/>
      <c r="D41" s="23"/>
      <c r="E41" s="23"/>
      <c r="F41" s="23"/>
    </row>
    <row r="42" spans="1:6" x14ac:dyDescent="0.25">
      <c r="A42" s="75"/>
      <c r="B42" s="86" t="s">
        <v>40</v>
      </c>
      <c r="C42" s="86"/>
      <c r="D42" s="86"/>
      <c r="E42" s="86"/>
      <c r="F42" s="86"/>
    </row>
    <row r="43" spans="1:6" ht="26.4" x14ac:dyDescent="0.25">
      <c r="A43" s="75"/>
      <c r="B43" s="8" t="s">
        <v>41</v>
      </c>
      <c r="C43" s="22"/>
      <c r="D43" s="23"/>
      <c r="E43" s="23"/>
      <c r="F43" s="23"/>
    </row>
    <row r="44" spans="1:6" x14ac:dyDescent="0.25">
      <c r="A44" s="75"/>
      <c r="B44" s="29"/>
      <c r="C44" s="22"/>
      <c r="D44" s="23"/>
      <c r="E44" s="23"/>
      <c r="F44" s="23"/>
    </row>
    <row r="45" spans="1:6" ht="26.4" x14ac:dyDescent="0.25">
      <c r="A45" s="75"/>
      <c r="B45" s="8" t="s">
        <v>48</v>
      </c>
      <c r="C45" s="22"/>
      <c r="D45" s="23"/>
      <c r="E45" s="23"/>
      <c r="F45" s="23"/>
    </row>
    <row r="46" spans="1:6" x14ac:dyDescent="0.25">
      <c r="A46" s="37"/>
      <c r="B46" s="4"/>
      <c r="C46" s="30"/>
      <c r="D46" s="3"/>
      <c r="E46" s="3"/>
      <c r="F46" s="3"/>
    </row>
    <row r="47" spans="1:6" x14ac:dyDescent="0.25">
      <c r="A47" s="37"/>
      <c r="B47" s="4"/>
      <c r="C47" s="2"/>
      <c r="D47" s="3"/>
      <c r="E47" s="3"/>
      <c r="F47" s="3"/>
    </row>
    <row r="48" spans="1:6" x14ac:dyDescent="0.25">
      <c r="A48" s="37"/>
      <c r="B48" s="1" t="s">
        <v>104</v>
      </c>
      <c r="C48" s="2"/>
      <c r="D48" s="3"/>
      <c r="E48" s="3"/>
      <c r="F48" s="3"/>
    </row>
    <row r="49" spans="1:10" x14ac:dyDescent="0.25">
      <c r="A49" s="37"/>
      <c r="C49" s="2"/>
      <c r="D49" s="3"/>
      <c r="E49" s="3"/>
      <c r="F49" s="3"/>
      <c r="H49"/>
    </row>
    <row r="50" spans="1:10" x14ac:dyDescent="0.25">
      <c r="A50" s="37"/>
      <c r="C50" s="2"/>
      <c r="D50" s="3"/>
      <c r="E50" s="3"/>
      <c r="F50" s="3"/>
    </row>
    <row r="51" spans="1:10" x14ac:dyDescent="0.25">
      <c r="A51" s="37"/>
      <c r="B51" s="1" t="s">
        <v>76</v>
      </c>
      <c r="C51" s="2"/>
      <c r="D51" s="31" t="s">
        <v>74</v>
      </c>
      <c r="E51" s="3"/>
      <c r="F51" s="3"/>
    </row>
    <row r="52" spans="1:10" x14ac:dyDescent="0.25">
      <c r="A52" s="37"/>
      <c r="B52" s="1" t="s">
        <v>93</v>
      </c>
      <c r="C52" s="2"/>
      <c r="D52" s="31" t="s">
        <v>38</v>
      </c>
      <c r="E52" s="3"/>
      <c r="F52" s="3"/>
    </row>
    <row r="53" spans="1:10" x14ac:dyDescent="0.25">
      <c r="A53" s="37"/>
      <c r="C53" s="2"/>
      <c r="D53" s="31"/>
      <c r="E53" s="3"/>
      <c r="F53" s="3"/>
    </row>
    <row r="54" spans="1:10" x14ac:dyDescent="0.25">
      <c r="A54" s="37"/>
      <c r="C54" s="2"/>
      <c r="D54" s="31"/>
      <c r="E54" s="3"/>
      <c r="F54" s="3"/>
    </row>
    <row r="55" spans="1:10" x14ac:dyDescent="0.25">
      <c r="A55" s="37"/>
      <c r="C55" s="2"/>
      <c r="D55" s="31"/>
      <c r="E55" s="3"/>
      <c r="F55" s="3"/>
    </row>
    <row r="56" spans="1:10" x14ac:dyDescent="0.25">
      <c r="A56" s="37"/>
      <c r="C56" s="2"/>
      <c r="D56" s="31"/>
      <c r="E56" s="3"/>
      <c r="F56" s="3"/>
    </row>
    <row r="57" spans="1:10" x14ac:dyDescent="0.25">
      <c r="A57" s="37"/>
      <c r="C57" s="2"/>
      <c r="D57" s="31"/>
      <c r="E57" s="3"/>
      <c r="F57" s="3"/>
    </row>
    <row r="58" spans="1:10" x14ac:dyDescent="0.25">
      <c r="A58" s="32" t="s">
        <v>49</v>
      </c>
      <c r="B58" s="33" t="s">
        <v>50</v>
      </c>
      <c r="C58" s="34" t="s">
        <v>51</v>
      </c>
      <c r="D58" s="35" t="s">
        <v>52</v>
      </c>
      <c r="E58" s="36" t="s">
        <v>53</v>
      </c>
      <c r="F58" s="36" t="s">
        <v>54</v>
      </c>
    </row>
    <row r="59" spans="1:10" x14ac:dyDescent="0.25">
      <c r="B59" s="39"/>
    </row>
    <row r="60" spans="1:10" x14ac:dyDescent="0.25">
      <c r="B60" s="41" t="s">
        <v>27</v>
      </c>
    </row>
    <row r="61" spans="1:10" x14ac:dyDescent="0.25">
      <c r="B61" s="39"/>
    </row>
    <row r="62" spans="1:10" ht="26.4" x14ac:dyDescent="0.25">
      <c r="A62" s="74" t="s">
        <v>1</v>
      </c>
      <c r="B62" s="39" t="s">
        <v>42</v>
      </c>
      <c r="C62" s="38" t="s">
        <v>12</v>
      </c>
      <c r="D62" s="40">
        <v>1</v>
      </c>
      <c r="E62" s="78"/>
      <c r="F62" s="40">
        <f t="shared" ref="F62:F76" si="0">D62*E62</f>
        <v>0</v>
      </c>
      <c r="J62" s="42"/>
    </row>
    <row r="63" spans="1:10" x14ac:dyDescent="0.25">
      <c r="B63" s="39"/>
      <c r="E63" s="79"/>
      <c r="F63" s="40">
        <f t="shared" si="0"/>
        <v>0</v>
      </c>
      <c r="J63" s="40"/>
    </row>
    <row r="64" spans="1:10" x14ac:dyDescent="0.25">
      <c r="A64" s="74" t="s">
        <v>2</v>
      </c>
      <c r="B64" s="39" t="s">
        <v>44</v>
      </c>
      <c r="C64" s="38" t="s">
        <v>12</v>
      </c>
      <c r="D64" s="40">
        <v>1</v>
      </c>
      <c r="E64" s="78"/>
      <c r="F64" s="40">
        <f t="shared" si="0"/>
        <v>0</v>
      </c>
      <c r="J64" s="42"/>
    </row>
    <row r="65" spans="1:10" x14ac:dyDescent="0.25">
      <c r="B65" s="39"/>
      <c r="E65" s="79"/>
      <c r="F65" s="40">
        <f t="shared" si="0"/>
        <v>0</v>
      </c>
      <c r="J65" s="40"/>
    </row>
    <row r="66" spans="1:10" ht="52.8" x14ac:dyDescent="0.25">
      <c r="A66" s="74" t="s">
        <v>3</v>
      </c>
      <c r="B66" s="39" t="s">
        <v>99</v>
      </c>
      <c r="C66" s="38" t="s">
        <v>28</v>
      </c>
      <c r="D66" s="40">
        <v>1</v>
      </c>
      <c r="E66" s="78"/>
      <c r="F66" s="40">
        <f>D66*E66</f>
        <v>0</v>
      </c>
      <c r="J66" s="42"/>
    </row>
    <row r="67" spans="1:10" x14ac:dyDescent="0.25">
      <c r="B67" s="39"/>
      <c r="E67" s="80"/>
      <c r="F67" s="40">
        <f t="shared" si="0"/>
        <v>0</v>
      </c>
      <c r="J67" s="43"/>
    </row>
    <row r="68" spans="1:10" ht="51" customHeight="1" x14ac:dyDescent="0.25">
      <c r="A68" s="74" t="s">
        <v>18</v>
      </c>
      <c r="B68" s="39" t="s">
        <v>80</v>
      </c>
      <c r="C68" s="38" t="s">
        <v>28</v>
      </c>
      <c r="D68" s="40">
        <v>1</v>
      </c>
      <c r="E68" s="78"/>
      <c r="F68" s="40">
        <f>D68*E68</f>
        <v>0</v>
      </c>
      <c r="J68" s="42"/>
    </row>
    <row r="69" spans="1:10" x14ac:dyDescent="0.25">
      <c r="B69" s="39"/>
      <c r="E69" s="80"/>
      <c r="F69" s="40">
        <f t="shared" si="0"/>
        <v>0</v>
      </c>
      <c r="J69" s="43"/>
    </row>
    <row r="70" spans="1:10" ht="26.4" x14ac:dyDescent="0.25">
      <c r="A70" s="74" t="s">
        <v>31</v>
      </c>
      <c r="B70" s="39" t="s">
        <v>79</v>
      </c>
      <c r="C70" s="38" t="s">
        <v>11</v>
      </c>
      <c r="D70" s="40">
        <v>60</v>
      </c>
      <c r="E70" s="78"/>
      <c r="F70" s="40">
        <f t="shared" si="0"/>
        <v>0</v>
      </c>
      <c r="J70" s="42"/>
    </row>
    <row r="71" spans="1:10" x14ac:dyDescent="0.25">
      <c r="B71" s="39"/>
      <c r="E71" s="80"/>
      <c r="F71" s="40">
        <f t="shared" si="0"/>
        <v>0</v>
      </c>
      <c r="J71" s="43"/>
    </row>
    <row r="72" spans="1:10" ht="39.6" x14ac:dyDescent="0.25">
      <c r="A72" s="74" t="s">
        <v>32</v>
      </c>
      <c r="B72" s="39" t="s">
        <v>78</v>
      </c>
      <c r="C72" s="38" t="s">
        <v>12</v>
      </c>
      <c r="D72" s="40">
        <v>17</v>
      </c>
      <c r="E72" s="78"/>
      <c r="F72" s="40">
        <f t="shared" si="0"/>
        <v>0</v>
      </c>
      <c r="J72" s="42"/>
    </row>
    <row r="73" spans="1:10" x14ac:dyDescent="0.25">
      <c r="B73" s="39"/>
      <c r="E73" s="79"/>
      <c r="F73" s="40">
        <f t="shared" si="0"/>
        <v>0</v>
      </c>
      <c r="J73" s="40"/>
    </row>
    <row r="74" spans="1:10" ht="52.8" x14ac:dyDescent="0.25">
      <c r="A74" s="74" t="s">
        <v>33</v>
      </c>
      <c r="B74" s="39" t="s">
        <v>105</v>
      </c>
      <c r="C74" s="38" t="s">
        <v>0</v>
      </c>
      <c r="D74" s="40">
        <v>225</v>
      </c>
      <c r="E74" s="78"/>
      <c r="F74" s="40">
        <f t="shared" si="0"/>
        <v>0</v>
      </c>
      <c r="J74" s="42"/>
    </row>
    <row r="75" spans="1:10" x14ac:dyDescent="0.25">
      <c r="B75" s="39"/>
      <c r="E75" s="79"/>
      <c r="F75" s="40">
        <f t="shared" si="0"/>
        <v>0</v>
      </c>
      <c r="J75" s="40"/>
    </row>
    <row r="76" spans="1:10" s="44" customFormat="1" ht="26.4" x14ac:dyDescent="0.25">
      <c r="A76" s="74" t="s">
        <v>34</v>
      </c>
      <c r="B76" s="39" t="s">
        <v>60</v>
      </c>
      <c r="C76" s="38" t="s">
        <v>37</v>
      </c>
      <c r="D76" s="40">
        <v>50</v>
      </c>
      <c r="E76" s="78"/>
      <c r="F76" s="40">
        <f t="shared" si="0"/>
        <v>0</v>
      </c>
      <c r="H76" s="71"/>
      <c r="J76" s="42"/>
    </row>
    <row r="77" spans="1:10" x14ac:dyDescent="0.25">
      <c r="B77" s="39"/>
      <c r="E77" s="79"/>
      <c r="J77" s="40"/>
    </row>
    <row r="78" spans="1:10" x14ac:dyDescent="0.25">
      <c r="B78" s="45" t="str">
        <f>CONCATENATE(B60," SKUPAJ:")</f>
        <v>I. PREDDELA SKUPAJ:</v>
      </c>
      <c r="C78" s="46"/>
      <c r="D78" s="47"/>
      <c r="E78" s="81"/>
      <c r="F78" s="47">
        <f>SUM(F62:F77)</f>
        <v>0</v>
      </c>
      <c r="J78" s="48"/>
    </row>
    <row r="79" spans="1:10" x14ac:dyDescent="0.25">
      <c r="B79" s="39"/>
      <c r="E79" s="80"/>
      <c r="J79" s="43"/>
    </row>
    <row r="80" spans="1:10" x14ac:dyDescent="0.25">
      <c r="B80" s="39"/>
      <c r="E80" s="80"/>
      <c r="J80" s="43"/>
    </row>
    <row r="81" spans="1:10" x14ac:dyDescent="0.25">
      <c r="B81" s="41" t="s">
        <v>35</v>
      </c>
      <c r="E81" s="80"/>
      <c r="J81" s="43"/>
    </row>
    <row r="82" spans="1:10" x14ac:dyDescent="0.25">
      <c r="B82" s="39"/>
      <c r="E82" s="80"/>
      <c r="J82" s="43"/>
    </row>
    <row r="83" spans="1:10" ht="26.4" x14ac:dyDescent="0.25">
      <c r="A83" s="74" t="s">
        <v>4</v>
      </c>
      <c r="B83" s="39" t="s">
        <v>108</v>
      </c>
      <c r="C83" s="38" t="s">
        <v>0</v>
      </c>
      <c r="D83" s="40">
        <v>470</v>
      </c>
      <c r="E83" s="78"/>
      <c r="F83" s="40">
        <f t="shared" ref="F83:F87" si="1">D83*E83</f>
        <v>0</v>
      </c>
      <c r="J83" s="42"/>
    </row>
    <row r="84" spans="1:10" x14ac:dyDescent="0.25">
      <c r="B84" s="39"/>
      <c r="E84" s="79"/>
      <c r="F84" s="40">
        <f t="shared" si="1"/>
        <v>0</v>
      </c>
      <c r="J84" s="40"/>
    </row>
    <row r="85" spans="1:10" ht="52.8" x14ac:dyDescent="0.25">
      <c r="A85" s="74" t="s">
        <v>55</v>
      </c>
      <c r="B85" s="39" t="s">
        <v>106</v>
      </c>
      <c r="C85" s="38" t="s">
        <v>12</v>
      </c>
      <c r="D85" s="40">
        <v>5</v>
      </c>
      <c r="E85" s="78"/>
      <c r="F85" s="40">
        <f t="shared" si="1"/>
        <v>0</v>
      </c>
      <c r="J85" s="42"/>
    </row>
    <row r="86" spans="1:10" x14ac:dyDescent="0.25">
      <c r="B86" s="39"/>
      <c r="E86" s="79"/>
      <c r="F86" s="40">
        <f t="shared" si="1"/>
        <v>0</v>
      </c>
      <c r="J86" s="40"/>
    </row>
    <row r="87" spans="1:10" ht="52.8" x14ac:dyDescent="0.25">
      <c r="A87" s="74" t="s">
        <v>59</v>
      </c>
      <c r="B87" s="39" t="s">
        <v>107</v>
      </c>
      <c r="C87" s="38" t="s">
        <v>12</v>
      </c>
      <c r="D87" s="40">
        <v>5</v>
      </c>
      <c r="E87" s="78"/>
      <c r="F87" s="40">
        <f t="shared" si="1"/>
        <v>0</v>
      </c>
      <c r="J87" s="42"/>
    </row>
    <row r="88" spans="1:10" x14ac:dyDescent="0.25">
      <c r="B88" s="39"/>
      <c r="E88" s="79"/>
      <c r="J88" s="40"/>
    </row>
    <row r="89" spans="1:10" ht="52.8" x14ac:dyDescent="0.25">
      <c r="A89" s="74" t="s">
        <v>82</v>
      </c>
      <c r="B89" s="39" t="s">
        <v>109</v>
      </c>
      <c r="C89" s="38" t="s">
        <v>11</v>
      </c>
      <c r="D89" s="40">
        <v>16</v>
      </c>
      <c r="E89" s="78"/>
      <c r="F89" s="40">
        <f t="shared" ref="F89" si="2">D89*E89</f>
        <v>0</v>
      </c>
      <c r="J89" s="42"/>
    </row>
    <row r="90" spans="1:10" x14ac:dyDescent="0.25">
      <c r="B90" s="39"/>
      <c r="E90" s="79"/>
      <c r="J90" s="42"/>
    </row>
    <row r="91" spans="1:10" ht="26.4" x14ac:dyDescent="0.25">
      <c r="A91" s="74" t="s">
        <v>146</v>
      </c>
      <c r="B91" s="1" t="s">
        <v>145</v>
      </c>
      <c r="C91" s="38" t="s">
        <v>11</v>
      </c>
      <c r="D91" s="40">
        <v>50</v>
      </c>
      <c r="E91" s="78"/>
      <c r="F91" s="40">
        <f>D91*E91</f>
        <v>0</v>
      </c>
      <c r="J91" s="42"/>
    </row>
    <row r="92" spans="1:10" x14ac:dyDescent="0.25">
      <c r="E92" s="79"/>
      <c r="J92" s="42"/>
    </row>
    <row r="93" spans="1:10" ht="52.8" x14ac:dyDescent="0.25">
      <c r="A93" s="74" t="s">
        <v>148</v>
      </c>
      <c r="B93" s="1" t="s">
        <v>147</v>
      </c>
      <c r="C93" s="38" t="s">
        <v>0</v>
      </c>
      <c r="D93" s="40">
        <v>145</v>
      </c>
      <c r="E93" s="78"/>
      <c r="F93" s="40">
        <f>D93*E93</f>
        <v>0</v>
      </c>
      <c r="J93" s="42"/>
    </row>
    <row r="94" spans="1:10" x14ac:dyDescent="0.25">
      <c r="B94" s="39"/>
      <c r="E94" s="80"/>
      <c r="F94" s="40">
        <f t="shared" ref="F94" si="3">D94*E94</f>
        <v>0</v>
      </c>
      <c r="J94" s="43"/>
    </row>
    <row r="95" spans="1:10" x14ac:dyDescent="0.25">
      <c r="B95" s="45" t="str">
        <f>CONCATENATE(B81," SKUPAJ:")</f>
        <v>II. RUŠITVENA DELA SKUPAJ:</v>
      </c>
      <c r="C95" s="46"/>
      <c r="D95" s="47"/>
      <c r="E95" s="81"/>
      <c r="F95" s="47">
        <f>SUM(F83:F93)</f>
        <v>0</v>
      </c>
      <c r="J95" s="48"/>
    </row>
    <row r="96" spans="1:10" x14ac:dyDescent="0.25">
      <c r="B96" s="49"/>
      <c r="C96" s="50"/>
      <c r="D96" s="51"/>
      <c r="E96" s="82"/>
      <c r="F96" s="51"/>
      <c r="J96" s="52"/>
    </row>
    <row r="97" spans="1:10" x14ac:dyDescent="0.25">
      <c r="B97" s="39"/>
      <c r="E97" s="79"/>
      <c r="J97" s="40"/>
    </row>
    <row r="98" spans="1:10" x14ac:dyDescent="0.25">
      <c r="B98" s="41" t="s">
        <v>36</v>
      </c>
      <c r="E98" s="79"/>
      <c r="J98" s="40"/>
    </row>
    <row r="99" spans="1:10" x14ac:dyDescent="0.25">
      <c r="B99" s="39"/>
      <c r="E99" s="79"/>
      <c r="J99" s="40"/>
    </row>
    <row r="100" spans="1:10" ht="26.4" x14ac:dyDescent="0.25">
      <c r="A100" s="74" t="s">
        <v>6</v>
      </c>
      <c r="B100" s="39" t="s">
        <v>45</v>
      </c>
      <c r="C100" s="38" t="s">
        <v>5</v>
      </c>
      <c r="D100" s="40">
        <f>(430*0.2+30*3.5*0.2)*1.25</f>
        <v>133.75</v>
      </c>
      <c r="E100" s="78"/>
      <c r="F100" s="40">
        <f>D100*E100</f>
        <v>0</v>
      </c>
      <c r="H100" s="72"/>
      <c r="J100" s="42"/>
    </row>
    <row r="101" spans="1:10" x14ac:dyDescent="0.25">
      <c r="B101" s="39"/>
      <c r="E101" s="79"/>
      <c r="F101" s="40">
        <f t="shared" ref="F101:F118" si="4">D101*E101</f>
        <v>0</v>
      </c>
      <c r="J101" s="40"/>
    </row>
    <row r="102" spans="1:10" ht="52.8" x14ac:dyDescent="0.25">
      <c r="A102" s="74" t="s">
        <v>7</v>
      </c>
      <c r="B102" s="39" t="s">
        <v>139</v>
      </c>
      <c r="C102" s="38" t="s">
        <v>5</v>
      </c>
      <c r="D102" s="40">
        <f>(30*30*0.4+60*3.5*0.5*0.4)*1.25</f>
        <v>502.5</v>
      </c>
      <c r="E102" s="78"/>
      <c r="F102" s="40">
        <f>D102*E102</f>
        <v>0</v>
      </c>
      <c r="H102" s="72"/>
      <c r="J102" s="42"/>
    </row>
    <row r="103" spans="1:10" x14ac:dyDescent="0.25">
      <c r="B103" s="39"/>
      <c r="E103" s="79"/>
      <c r="F103" s="40">
        <f t="shared" si="4"/>
        <v>0</v>
      </c>
      <c r="J103" s="40"/>
    </row>
    <row r="104" spans="1:10" ht="52.8" x14ac:dyDescent="0.25">
      <c r="A104" s="74" t="s">
        <v>13</v>
      </c>
      <c r="B104" s="39" t="s">
        <v>140</v>
      </c>
      <c r="C104" s="38" t="s">
        <v>5</v>
      </c>
      <c r="D104" s="40">
        <f>(30*30*0.6+60*3.5*0.5*0.6)*1.25</f>
        <v>753.75</v>
      </c>
      <c r="E104" s="78"/>
      <c r="F104" s="40">
        <f>D104*E104</f>
        <v>0</v>
      </c>
      <c r="H104" s="72"/>
      <c r="J104" s="42"/>
    </row>
    <row r="105" spans="1:10" x14ac:dyDescent="0.25">
      <c r="B105" s="39"/>
      <c r="E105" s="79"/>
      <c r="J105" s="40"/>
    </row>
    <row r="106" spans="1:10" ht="39.6" x14ac:dyDescent="0.25">
      <c r="A106" s="74" t="s">
        <v>14</v>
      </c>
      <c r="B106" s="39" t="s">
        <v>133</v>
      </c>
      <c r="C106" s="38" t="s">
        <v>5</v>
      </c>
      <c r="D106" s="40">
        <f>0.5*75*0.4*1.25</f>
        <v>18.75</v>
      </c>
      <c r="E106" s="78"/>
      <c r="F106" s="40">
        <f>D106*E106</f>
        <v>0</v>
      </c>
      <c r="H106" s="72"/>
      <c r="J106" s="42"/>
    </row>
    <row r="107" spans="1:10" x14ac:dyDescent="0.25">
      <c r="B107" s="39"/>
      <c r="E107" s="79"/>
      <c r="J107" s="40"/>
    </row>
    <row r="108" spans="1:10" ht="39.6" x14ac:dyDescent="0.25">
      <c r="A108" s="74" t="s">
        <v>15</v>
      </c>
      <c r="B108" s="39" t="s">
        <v>134</v>
      </c>
      <c r="C108" s="38" t="s">
        <v>5</v>
      </c>
      <c r="D108" s="40">
        <f>0.5*75*0.6*1.25</f>
        <v>28.125</v>
      </c>
      <c r="E108" s="78"/>
      <c r="F108" s="40">
        <f>D108*E108</f>
        <v>0</v>
      </c>
      <c r="H108" s="72"/>
      <c r="J108" s="42"/>
    </row>
    <row r="109" spans="1:10" x14ac:dyDescent="0.25">
      <c r="B109" s="39"/>
      <c r="E109" s="79"/>
      <c r="J109" s="40"/>
    </row>
    <row r="110" spans="1:10" ht="39.6" x14ac:dyDescent="0.25">
      <c r="A110" s="74" t="s">
        <v>19</v>
      </c>
      <c r="B110" s="39" t="s">
        <v>77</v>
      </c>
      <c r="C110" s="38" t="s">
        <v>5</v>
      </c>
      <c r="D110" s="40">
        <f>D118*1.15</f>
        <v>115.91999999999999</v>
      </c>
      <c r="E110" s="78"/>
      <c r="F110" s="40">
        <f t="shared" si="4"/>
        <v>0</v>
      </c>
      <c r="J110" s="42"/>
    </row>
    <row r="111" spans="1:10" x14ac:dyDescent="0.25">
      <c r="B111" s="39"/>
      <c r="E111" s="80"/>
      <c r="F111" s="40">
        <f t="shared" si="4"/>
        <v>0</v>
      </c>
      <c r="J111" s="43"/>
    </row>
    <row r="112" spans="1:10" ht="79.2" x14ac:dyDescent="0.25">
      <c r="A112" s="74" t="s">
        <v>20</v>
      </c>
      <c r="B112" s="39" t="s">
        <v>135</v>
      </c>
      <c r="C112" s="38" t="s">
        <v>5</v>
      </c>
      <c r="D112" s="40">
        <f>(SUM(D102:D104)+SUM(D106:D108)-D116)*1.25+(D100-D118)*1.15</f>
        <v>1626.2987499999999</v>
      </c>
      <c r="E112" s="78"/>
      <c r="F112" s="40">
        <f t="shared" si="4"/>
        <v>0</v>
      </c>
      <c r="H112" s="53"/>
      <c r="J112" s="42"/>
    </row>
    <row r="113" spans="1:10" x14ac:dyDescent="0.25">
      <c r="B113" s="39"/>
      <c r="E113" s="79"/>
      <c r="J113" s="40"/>
    </row>
    <row r="114" spans="1:10" ht="52.8" x14ac:dyDescent="0.25">
      <c r="A114" s="74" t="s">
        <v>22</v>
      </c>
      <c r="B114" s="39" t="s">
        <v>75</v>
      </c>
      <c r="C114" s="38" t="s">
        <v>0</v>
      </c>
      <c r="D114" s="40">
        <f>55*1.2</f>
        <v>66</v>
      </c>
      <c r="E114" s="78"/>
      <c r="F114" s="40">
        <f>D114*E114</f>
        <v>0</v>
      </c>
      <c r="H114" s="72"/>
      <c r="J114" s="42"/>
    </row>
    <row r="115" spans="1:10" x14ac:dyDescent="0.25">
      <c r="B115" s="39"/>
      <c r="E115" s="79"/>
      <c r="J115" s="40"/>
    </row>
    <row r="116" spans="1:10" ht="52.8" x14ac:dyDescent="0.25">
      <c r="A116" s="74" t="s">
        <v>62</v>
      </c>
      <c r="B116" s="39" t="s">
        <v>81</v>
      </c>
      <c r="C116" s="38" t="s">
        <v>5</v>
      </c>
      <c r="D116" s="40">
        <f>0.9*30*1.2</f>
        <v>32.4</v>
      </c>
      <c r="E116" s="78"/>
      <c r="F116" s="40">
        <f>D116*E116</f>
        <v>0</v>
      </c>
      <c r="H116" s="72"/>
      <c r="J116" s="42"/>
    </row>
    <row r="117" spans="1:10" x14ac:dyDescent="0.25">
      <c r="B117" s="39"/>
      <c r="E117" s="80"/>
      <c r="J117" s="43"/>
    </row>
    <row r="118" spans="1:10" ht="39.6" x14ac:dyDescent="0.25">
      <c r="A118" s="74" t="s">
        <v>63</v>
      </c>
      <c r="B118" s="39" t="s">
        <v>68</v>
      </c>
      <c r="C118" s="38" t="s">
        <v>5</v>
      </c>
      <c r="D118" s="40">
        <f>(315*0.2+30*3.5*0.2)*1.2</f>
        <v>100.8</v>
      </c>
      <c r="E118" s="78"/>
      <c r="F118" s="40">
        <f t="shared" si="4"/>
        <v>0</v>
      </c>
      <c r="H118" s="72"/>
      <c r="J118" s="42"/>
    </row>
    <row r="119" spans="1:10" x14ac:dyDescent="0.25">
      <c r="B119" s="39"/>
      <c r="E119" s="80"/>
      <c r="J119" s="43"/>
    </row>
    <row r="120" spans="1:10" x14ac:dyDescent="0.25">
      <c r="B120" s="45" t="str">
        <f>CONCATENATE(B98," SKUPAJ:")</f>
        <v>III. ZEMELJSKA DELA SKUPAJ:</v>
      </c>
      <c r="C120" s="46"/>
      <c r="D120" s="47"/>
      <c r="E120" s="81"/>
      <c r="F120" s="47">
        <f>SUM(F100:F118)</f>
        <v>0</v>
      </c>
      <c r="J120" s="48"/>
    </row>
    <row r="121" spans="1:10" x14ac:dyDescent="0.25">
      <c r="B121" s="39"/>
      <c r="E121" s="80"/>
      <c r="J121" s="43"/>
    </row>
    <row r="122" spans="1:10" x14ac:dyDescent="0.25">
      <c r="B122" s="39"/>
      <c r="E122" s="80"/>
      <c r="J122" s="43"/>
    </row>
    <row r="123" spans="1:10" x14ac:dyDescent="0.25">
      <c r="B123" s="54" t="s">
        <v>57</v>
      </c>
      <c r="E123" s="80"/>
      <c r="J123" s="43"/>
    </row>
    <row r="124" spans="1:10" x14ac:dyDescent="0.25">
      <c r="B124" s="39"/>
      <c r="E124" s="80"/>
      <c r="J124" s="43"/>
    </row>
    <row r="125" spans="1:10" ht="92.4" x14ac:dyDescent="0.25">
      <c r="A125" s="74" t="s">
        <v>70</v>
      </c>
      <c r="B125" s="39" t="s">
        <v>111</v>
      </c>
      <c r="C125" s="38" t="s">
        <v>5</v>
      </c>
      <c r="D125" s="40">
        <f>6.5*30*1.2</f>
        <v>234</v>
      </c>
      <c r="E125" s="78"/>
      <c r="F125" s="40">
        <f>D125*E125</f>
        <v>0</v>
      </c>
      <c r="H125" s="72"/>
      <c r="J125" s="42"/>
    </row>
    <row r="126" spans="1:10" x14ac:dyDescent="0.25">
      <c r="B126" s="39"/>
      <c r="E126" s="79"/>
      <c r="J126" s="40"/>
    </row>
    <row r="127" spans="1:10" ht="39.6" x14ac:dyDescent="0.25">
      <c r="A127" s="74" t="s">
        <v>83</v>
      </c>
      <c r="B127" s="55" t="s">
        <v>112</v>
      </c>
      <c r="C127" s="38" t="s">
        <v>5</v>
      </c>
      <c r="D127" s="40">
        <f>1.9*0.1*30*2</f>
        <v>11.4</v>
      </c>
      <c r="E127" s="78"/>
      <c r="F127" s="40">
        <f t="shared" ref="F127" si="5">D127*E127</f>
        <v>0</v>
      </c>
      <c r="H127" s="72"/>
      <c r="J127" s="42"/>
    </row>
    <row r="128" spans="1:10" x14ac:dyDescent="0.25">
      <c r="B128" s="39"/>
      <c r="E128" s="79"/>
      <c r="J128" s="40"/>
    </row>
    <row r="129" spans="1:10" ht="39.6" x14ac:dyDescent="0.25">
      <c r="A129" s="74" t="s">
        <v>84</v>
      </c>
      <c r="B129" s="39" t="s">
        <v>117</v>
      </c>
      <c r="C129" s="38" t="s">
        <v>5</v>
      </c>
      <c r="D129" s="40">
        <f>50*0.5*1.1</f>
        <v>27.500000000000004</v>
      </c>
      <c r="E129" s="78"/>
      <c r="F129" s="40">
        <f t="shared" ref="F129" si="6">D129*E129</f>
        <v>0</v>
      </c>
      <c r="H129" s="72"/>
      <c r="J129" s="42"/>
    </row>
    <row r="130" spans="1:10" x14ac:dyDescent="0.25">
      <c r="B130" s="39"/>
      <c r="E130" s="79"/>
      <c r="J130" s="40"/>
    </row>
    <row r="131" spans="1:10" ht="52.8" x14ac:dyDescent="0.25">
      <c r="A131" s="74" t="s">
        <v>85</v>
      </c>
      <c r="B131" s="39" t="s">
        <v>118</v>
      </c>
      <c r="C131" s="38" t="s">
        <v>5</v>
      </c>
      <c r="D131" s="40">
        <f>0.4*30*1.1</f>
        <v>13.200000000000001</v>
      </c>
      <c r="E131" s="78"/>
      <c r="F131" s="40">
        <f t="shared" ref="F131" si="7">D131*E131</f>
        <v>0</v>
      </c>
      <c r="H131" s="72"/>
      <c r="J131" s="42"/>
    </row>
    <row r="132" spans="1:10" x14ac:dyDescent="0.25">
      <c r="B132" s="39"/>
      <c r="E132" s="80"/>
      <c r="J132" s="43"/>
    </row>
    <row r="133" spans="1:10" ht="39.6" x14ac:dyDescent="0.25">
      <c r="A133" s="74" t="s">
        <v>86</v>
      </c>
      <c r="B133" s="39" t="s">
        <v>123</v>
      </c>
      <c r="C133" s="38" t="s">
        <v>0</v>
      </c>
      <c r="D133" s="40">
        <f>0.15*30*1.1</f>
        <v>4.95</v>
      </c>
      <c r="E133" s="78"/>
      <c r="F133" s="40">
        <f t="shared" ref="F133" si="8">D133*E133</f>
        <v>0</v>
      </c>
      <c r="H133" s="72"/>
      <c r="J133" s="42"/>
    </row>
    <row r="134" spans="1:10" x14ac:dyDescent="0.25">
      <c r="B134" s="39"/>
      <c r="E134" s="80"/>
      <c r="J134" s="43"/>
    </row>
    <row r="135" spans="1:10" ht="39.6" x14ac:dyDescent="0.25">
      <c r="A135" s="74" t="s">
        <v>71</v>
      </c>
      <c r="B135" s="39" t="s">
        <v>121</v>
      </c>
      <c r="C135" s="38" t="s">
        <v>0</v>
      </c>
      <c r="D135" s="40">
        <f>63*0.3*1.1</f>
        <v>20.79</v>
      </c>
      <c r="E135" s="78"/>
      <c r="F135" s="40">
        <f t="shared" ref="F135" si="9">D135*E135</f>
        <v>0</v>
      </c>
      <c r="H135" s="72"/>
      <c r="J135" s="42"/>
    </row>
    <row r="136" spans="1:10" x14ac:dyDescent="0.25">
      <c r="B136" s="39"/>
      <c r="E136" s="80"/>
      <c r="J136" s="43"/>
    </row>
    <row r="137" spans="1:10" ht="39.6" x14ac:dyDescent="0.25">
      <c r="A137" s="74" t="s">
        <v>94</v>
      </c>
      <c r="B137" s="39" t="s">
        <v>120</v>
      </c>
      <c r="C137" s="38" t="s">
        <v>0</v>
      </c>
      <c r="D137" s="40">
        <f>62*0.5*1.1</f>
        <v>34.1</v>
      </c>
      <c r="E137" s="78"/>
      <c r="F137" s="40">
        <f t="shared" ref="F137" si="10">D137*E137</f>
        <v>0</v>
      </c>
      <c r="H137" s="72"/>
      <c r="J137" s="42"/>
    </row>
    <row r="138" spans="1:10" x14ac:dyDescent="0.25">
      <c r="B138" s="39"/>
      <c r="E138" s="80"/>
      <c r="J138" s="43"/>
    </row>
    <row r="139" spans="1:10" ht="66" x14ac:dyDescent="0.25">
      <c r="A139" s="74" t="s">
        <v>100</v>
      </c>
      <c r="B139" s="39" t="s">
        <v>115</v>
      </c>
      <c r="C139" s="38" t="s">
        <v>61</v>
      </c>
      <c r="D139" s="40">
        <f>1095*1.1</f>
        <v>1204.5</v>
      </c>
      <c r="E139" s="78"/>
      <c r="F139" s="40">
        <f>D139*E139</f>
        <v>0</v>
      </c>
      <c r="H139" s="72"/>
      <c r="J139" s="42"/>
    </row>
    <row r="140" spans="1:10" x14ac:dyDescent="0.25">
      <c r="B140" s="39"/>
      <c r="E140" s="80"/>
      <c r="J140" s="43"/>
    </row>
    <row r="141" spans="1:10" ht="66" x14ac:dyDescent="0.25">
      <c r="A141" s="74" t="s">
        <v>113</v>
      </c>
      <c r="B141" s="39" t="s">
        <v>116</v>
      </c>
      <c r="C141" s="38" t="s">
        <v>61</v>
      </c>
      <c r="D141" s="40">
        <f>725*1.1</f>
        <v>797.50000000000011</v>
      </c>
      <c r="E141" s="78"/>
      <c r="F141" s="40">
        <f>D141*E141</f>
        <v>0</v>
      </c>
      <c r="H141" s="72"/>
      <c r="J141" s="42"/>
    </row>
    <row r="142" spans="1:10" x14ac:dyDescent="0.25">
      <c r="B142" s="39"/>
      <c r="E142" s="80"/>
      <c r="J142" s="43"/>
    </row>
    <row r="143" spans="1:10" ht="26.4" x14ac:dyDescent="0.25">
      <c r="A143" s="74" t="s">
        <v>114</v>
      </c>
      <c r="B143" s="55" t="s">
        <v>124</v>
      </c>
      <c r="C143" s="38" t="s">
        <v>28</v>
      </c>
      <c r="D143" s="40">
        <v>2</v>
      </c>
      <c r="E143" s="78"/>
      <c r="F143" s="40">
        <f>D143*E143</f>
        <v>0</v>
      </c>
      <c r="J143" s="42"/>
    </row>
    <row r="144" spans="1:10" x14ac:dyDescent="0.25">
      <c r="B144" s="55"/>
      <c r="E144" s="79"/>
      <c r="J144" s="40"/>
    </row>
    <row r="145" spans="1:10" ht="39.6" x14ac:dyDescent="0.25">
      <c r="A145" s="74" t="s">
        <v>119</v>
      </c>
      <c r="B145" s="39" t="s">
        <v>110</v>
      </c>
      <c r="C145" s="38" t="s">
        <v>11</v>
      </c>
      <c r="D145" s="40">
        <v>90</v>
      </c>
      <c r="E145" s="78"/>
      <c r="F145" s="40">
        <f>D145*E145</f>
        <v>0</v>
      </c>
      <c r="J145" s="42"/>
    </row>
    <row r="146" spans="1:10" x14ac:dyDescent="0.25">
      <c r="B146" s="39"/>
      <c r="E146" s="80"/>
      <c r="J146" s="43"/>
    </row>
    <row r="147" spans="1:10" ht="54" x14ac:dyDescent="0.25">
      <c r="A147" s="74" t="s">
        <v>122</v>
      </c>
      <c r="B147" s="39" t="s">
        <v>98</v>
      </c>
      <c r="C147" s="38" t="s">
        <v>95</v>
      </c>
      <c r="D147" s="40">
        <v>56</v>
      </c>
      <c r="E147" s="78"/>
      <c r="F147" s="40">
        <f>D147*E147</f>
        <v>0</v>
      </c>
      <c r="J147" s="42"/>
    </row>
    <row r="148" spans="1:10" ht="26.4" x14ac:dyDescent="0.25">
      <c r="B148" s="1" t="s">
        <v>96</v>
      </c>
      <c r="E148" s="80"/>
      <c r="J148" s="43"/>
    </row>
    <row r="149" spans="1:10" x14ac:dyDescent="0.25">
      <c r="E149" s="80"/>
      <c r="J149" s="43"/>
    </row>
    <row r="150" spans="1:10" x14ac:dyDescent="0.25">
      <c r="B150" s="45" t="str">
        <f>CONCATENATE(B123," SKUPAJ:")</f>
        <v>IV. GRADBENE KONSTRUKCIJE SKUPAJ:</v>
      </c>
      <c r="C150" s="46"/>
      <c r="D150" s="47"/>
      <c r="E150" s="81"/>
      <c r="F150" s="47">
        <f>SUM(F125:F147)</f>
        <v>0</v>
      </c>
      <c r="J150" s="48"/>
    </row>
    <row r="151" spans="1:10" x14ac:dyDescent="0.25">
      <c r="B151" s="39"/>
      <c r="E151" s="80"/>
      <c r="J151" s="43"/>
    </row>
    <row r="152" spans="1:10" x14ac:dyDescent="0.25">
      <c r="B152" s="39"/>
      <c r="C152" s="56"/>
      <c r="E152" s="80"/>
      <c r="J152" s="43"/>
    </row>
    <row r="153" spans="1:10" x14ac:dyDescent="0.25">
      <c r="B153" s="41" t="s">
        <v>58</v>
      </c>
      <c r="C153" s="56"/>
      <c r="E153" s="80"/>
      <c r="J153" s="43"/>
    </row>
    <row r="154" spans="1:10" x14ac:dyDescent="0.25">
      <c r="B154" s="39"/>
      <c r="E154" s="80"/>
      <c r="F154" s="40">
        <f t="shared" ref="F154:F166" si="11">D154*E154</f>
        <v>0</v>
      </c>
      <c r="J154" s="43"/>
    </row>
    <row r="155" spans="1:10" ht="66" x14ac:dyDescent="0.25">
      <c r="A155" s="74" t="s">
        <v>23</v>
      </c>
      <c r="B155" s="39" t="s">
        <v>142</v>
      </c>
      <c r="C155" s="38" t="s">
        <v>5</v>
      </c>
      <c r="D155" s="40">
        <f>60*3.5*0.4*1.2</f>
        <v>100.8</v>
      </c>
      <c r="E155" s="78"/>
      <c r="F155" s="40">
        <f t="shared" si="11"/>
        <v>0</v>
      </c>
      <c r="H155" s="72"/>
      <c r="J155" s="43"/>
    </row>
    <row r="156" spans="1:10" x14ac:dyDescent="0.25">
      <c r="B156" s="39"/>
      <c r="E156" s="80"/>
      <c r="J156" s="43"/>
    </row>
    <row r="157" spans="1:10" ht="39.6" x14ac:dyDescent="0.25">
      <c r="A157" s="74" t="s">
        <v>24</v>
      </c>
      <c r="B157" s="39" t="s">
        <v>143</v>
      </c>
      <c r="C157" s="38" t="s">
        <v>5</v>
      </c>
      <c r="D157" s="40">
        <f>0.15*75*1.2</f>
        <v>13.5</v>
      </c>
      <c r="E157" s="78"/>
      <c r="F157" s="40">
        <f t="shared" si="11"/>
        <v>0</v>
      </c>
      <c r="H157" s="72"/>
      <c r="J157" s="42"/>
    </row>
    <row r="158" spans="1:10" x14ac:dyDescent="0.25">
      <c r="B158" s="39"/>
      <c r="E158" s="80"/>
      <c r="F158" s="40">
        <f t="shared" si="11"/>
        <v>0</v>
      </c>
      <c r="J158" s="43"/>
    </row>
    <row r="159" spans="1:10" ht="52.8" x14ac:dyDescent="0.25">
      <c r="A159" s="74" t="s">
        <v>25</v>
      </c>
      <c r="B159" s="39" t="s">
        <v>127</v>
      </c>
      <c r="C159" s="38" t="s">
        <v>0</v>
      </c>
      <c r="D159" s="40">
        <f>(0.85*75+60*3.5)*1.2</f>
        <v>328.5</v>
      </c>
      <c r="E159" s="78"/>
      <c r="F159" s="40">
        <f t="shared" si="11"/>
        <v>0</v>
      </c>
      <c r="H159" s="72"/>
      <c r="J159" s="42"/>
    </row>
    <row r="160" spans="1:10" x14ac:dyDescent="0.25">
      <c r="B160" s="39"/>
      <c r="E160" s="80"/>
      <c r="J160" s="43"/>
    </row>
    <row r="161" spans="1:10" ht="39.6" x14ac:dyDescent="0.25">
      <c r="A161" s="74" t="s">
        <v>26</v>
      </c>
      <c r="B161" s="39" t="s">
        <v>137</v>
      </c>
      <c r="C161" s="38" t="s">
        <v>0</v>
      </c>
      <c r="D161" s="40">
        <f>50*1.2</f>
        <v>60</v>
      </c>
      <c r="E161" s="78"/>
      <c r="F161" s="40">
        <f t="shared" ref="F161" si="12">D161*E161</f>
        <v>0</v>
      </c>
      <c r="H161" s="72"/>
      <c r="J161" s="42"/>
    </row>
    <row r="162" spans="1:10" x14ac:dyDescent="0.25">
      <c r="B162" s="39"/>
      <c r="E162" s="80"/>
      <c r="J162" s="43"/>
    </row>
    <row r="163" spans="1:10" ht="66" x14ac:dyDescent="0.25">
      <c r="A163" s="74" t="s">
        <v>39</v>
      </c>
      <c r="B163" s="39" t="s">
        <v>125</v>
      </c>
      <c r="C163" s="38" t="s">
        <v>12</v>
      </c>
      <c r="D163" s="40">
        <v>3</v>
      </c>
      <c r="E163" s="78"/>
      <c r="F163" s="40">
        <f t="shared" si="11"/>
        <v>0</v>
      </c>
      <c r="J163" s="42"/>
    </row>
    <row r="164" spans="1:10" x14ac:dyDescent="0.25">
      <c r="B164" s="39"/>
      <c r="E164" s="80"/>
      <c r="F164" s="40">
        <f t="shared" si="11"/>
        <v>0</v>
      </c>
      <c r="J164" s="43"/>
    </row>
    <row r="165" spans="1:10" ht="39.6" x14ac:dyDescent="0.25">
      <c r="A165" s="74" t="s">
        <v>141</v>
      </c>
      <c r="B165" s="39" t="s">
        <v>136</v>
      </c>
      <c r="C165" s="38" t="s">
        <v>0</v>
      </c>
      <c r="D165" s="40">
        <f>96.75*1.2</f>
        <v>116.1</v>
      </c>
      <c r="E165" s="78"/>
      <c r="F165" s="40">
        <f t="shared" si="11"/>
        <v>0</v>
      </c>
      <c r="H165" s="72"/>
      <c r="J165" s="42"/>
    </row>
    <row r="166" spans="1:10" x14ac:dyDescent="0.25">
      <c r="E166" s="80"/>
      <c r="F166" s="40">
        <f t="shared" si="11"/>
        <v>0</v>
      </c>
      <c r="J166" s="43"/>
    </row>
    <row r="167" spans="1:10" x14ac:dyDescent="0.25">
      <c r="B167" s="45" t="str">
        <f>CONCATENATE(B153," SKUPAJ:")</f>
        <v>V. VOZIŠČNE KONSTRUKCIJE SKUPAJ:</v>
      </c>
      <c r="C167" s="46"/>
      <c r="D167" s="47"/>
      <c r="E167" s="81"/>
      <c r="F167" s="47">
        <f>SUM(F155:F165)</f>
        <v>0</v>
      </c>
      <c r="J167" s="48"/>
    </row>
    <row r="168" spans="1:10" x14ac:dyDescent="0.25">
      <c r="B168" s="49"/>
      <c r="C168" s="50"/>
      <c r="D168" s="51"/>
      <c r="E168" s="82"/>
      <c r="F168" s="51"/>
      <c r="J168" s="52"/>
    </row>
    <row r="169" spans="1:10" x14ac:dyDescent="0.25">
      <c r="B169" s="49"/>
      <c r="C169" s="50"/>
      <c r="D169" s="51"/>
      <c r="E169" s="82"/>
      <c r="F169" s="51"/>
      <c r="J169" s="52"/>
    </row>
    <row r="170" spans="1:10" x14ac:dyDescent="0.25">
      <c r="B170" s="41" t="s">
        <v>144</v>
      </c>
      <c r="C170" s="50"/>
      <c r="D170" s="51"/>
      <c r="E170" s="82"/>
      <c r="F170" s="51"/>
      <c r="J170" s="52"/>
    </row>
    <row r="171" spans="1:10" x14ac:dyDescent="0.25">
      <c r="B171" s="49"/>
      <c r="C171" s="50"/>
      <c r="D171" s="51"/>
      <c r="E171" s="82"/>
      <c r="F171" s="51"/>
      <c r="J171" s="52"/>
    </row>
    <row r="172" spans="1:10" ht="39.6" x14ac:dyDescent="0.25">
      <c r="A172" s="74" t="s">
        <v>87</v>
      </c>
      <c r="B172" s="39" t="s">
        <v>164</v>
      </c>
      <c r="C172" s="38" t="s">
        <v>0</v>
      </c>
      <c r="D172" s="40">
        <f>D93</f>
        <v>145</v>
      </c>
      <c r="E172" s="78"/>
      <c r="F172" s="40">
        <f t="shared" ref="F172" si="13">D172*E172</f>
        <v>0</v>
      </c>
      <c r="J172" s="52"/>
    </row>
    <row r="173" spans="1:10" x14ac:dyDescent="0.25">
      <c r="B173" s="49"/>
      <c r="C173" s="50"/>
      <c r="D173" s="51"/>
      <c r="E173" s="82"/>
      <c r="F173" s="51"/>
      <c r="J173" s="52"/>
    </row>
    <row r="174" spans="1:10" ht="26.4" x14ac:dyDescent="0.25">
      <c r="A174" s="74" t="s">
        <v>88</v>
      </c>
      <c r="B174" s="39" t="s">
        <v>163</v>
      </c>
      <c r="C174" s="38" t="s">
        <v>11</v>
      </c>
      <c r="D174" s="40">
        <f>D91</f>
        <v>50</v>
      </c>
      <c r="E174" s="78"/>
      <c r="F174" s="40">
        <f t="shared" ref="F174" si="14">D174*E174</f>
        <v>0</v>
      </c>
      <c r="J174" s="52"/>
    </row>
    <row r="175" spans="1:10" x14ac:dyDescent="0.25">
      <c r="B175" s="49"/>
      <c r="C175" s="50"/>
      <c r="D175" s="51"/>
      <c r="E175" s="82"/>
      <c r="F175" s="51"/>
      <c r="J175" s="52"/>
    </row>
    <row r="176" spans="1:10" x14ac:dyDescent="0.25">
      <c r="B176" s="45" t="str">
        <f>CONCATENATE(B170," SKUPAJ:")</f>
        <v>VI. ASFALTERSKA DELA SKUPAJ:</v>
      </c>
      <c r="C176" s="46"/>
      <c r="D176" s="47"/>
      <c r="E176" s="81"/>
      <c r="F176" s="47">
        <f>SUM(F172:F174)</f>
        <v>0</v>
      </c>
      <c r="J176" s="52"/>
    </row>
    <row r="177" spans="1:10" x14ac:dyDescent="0.25">
      <c r="B177" s="49"/>
      <c r="C177" s="50"/>
      <c r="D177" s="51"/>
      <c r="E177" s="82"/>
      <c r="F177" s="51"/>
      <c r="J177" s="52"/>
    </row>
    <row r="178" spans="1:10" x14ac:dyDescent="0.25">
      <c r="B178" s="49"/>
      <c r="C178" s="50"/>
      <c r="D178" s="51"/>
      <c r="E178" s="82"/>
      <c r="F178" s="51"/>
      <c r="J178" s="52"/>
    </row>
    <row r="179" spans="1:10" x14ac:dyDescent="0.25">
      <c r="B179" s="41" t="s">
        <v>149</v>
      </c>
      <c r="E179" s="80"/>
      <c r="J179" s="43"/>
    </row>
    <row r="180" spans="1:10" x14ac:dyDescent="0.25">
      <c r="B180" s="57"/>
      <c r="C180" s="58"/>
      <c r="D180" s="77"/>
      <c r="E180" s="83"/>
      <c r="J180" s="59"/>
    </row>
    <row r="181" spans="1:10" ht="39.6" x14ac:dyDescent="0.25">
      <c r="A181" s="74" t="s">
        <v>29</v>
      </c>
      <c r="B181" s="39" t="s">
        <v>138</v>
      </c>
      <c r="C181" s="38" t="s">
        <v>11</v>
      </c>
      <c r="D181" s="40">
        <v>12</v>
      </c>
      <c r="E181" s="78"/>
      <c r="F181" s="40">
        <f t="shared" ref="F181:F183" si="15">D181*E181</f>
        <v>0</v>
      </c>
      <c r="J181" s="42"/>
    </row>
    <row r="182" spans="1:10" x14ac:dyDescent="0.25">
      <c r="B182" s="39"/>
      <c r="E182" s="79"/>
      <c r="J182" s="40"/>
    </row>
    <row r="183" spans="1:10" ht="52.8" x14ac:dyDescent="0.25">
      <c r="A183" s="74" t="s">
        <v>89</v>
      </c>
      <c r="B183" s="39" t="s">
        <v>132</v>
      </c>
      <c r="C183" s="38" t="s">
        <v>5</v>
      </c>
      <c r="D183" s="40">
        <v>1</v>
      </c>
      <c r="E183" s="78"/>
      <c r="F183" s="40">
        <f t="shared" si="15"/>
        <v>0</v>
      </c>
      <c r="J183" s="42"/>
    </row>
    <row r="184" spans="1:10" x14ac:dyDescent="0.25">
      <c r="B184" s="39"/>
      <c r="E184" s="80"/>
      <c r="J184" s="43"/>
    </row>
    <row r="185" spans="1:10" ht="81.599999999999994" x14ac:dyDescent="0.25">
      <c r="A185" s="74" t="s">
        <v>150</v>
      </c>
      <c r="B185" s="39" t="s">
        <v>130</v>
      </c>
      <c r="C185" s="38" t="s">
        <v>11</v>
      </c>
      <c r="D185" s="40">
        <v>75</v>
      </c>
      <c r="E185" s="78"/>
      <c r="F185" s="40">
        <f t="shared" ref="F185" si="16">D185*E185</f>
        <v>0</v>
      </c>
      <c r="H185" s="72"/>
      <c r="J185" s="42"/>
    </row>
    <row r="186" spans="1:10" x14ac:dyDescent="0.25">
      <c r="B186" s="39"/>
      <c r="E186" s="79"/>
      <c r="J186" s="40"/>
    </row>
    <row r="187" spans="1:10" ht="81.599999999999994" x14ac:dyDescent="0.25">
      <c r="A187" s="74" t="s">
        <v>151</v>
      </c>
      <c r="B187" s="39" t="s">
        <v>131</v>
      </c>
      <c r="C187" s="38" t="s">
        <v>11</v>
      </c>
      <c r="D187" s="40">
        <v>33</v>
      </c>
      <c r="E187" s="78"/>
      <c r="F187" s="40">
        <f t="shared" ref="F187" si="17">D187*E187</f>
        <v>0</v>
      </c>
      <c r="H187" s="72"/>
      <c r="J187" s="42"/>
    </row>
    <row r="188" spans="1:10" x14ac:dyDescent="0.25">
      <c r="B188" s="39"/>
      <c r="E188" s="80"/>
      <c r="J188" s="43"/>
    </row>
    <row r="189" spans="1:10" ht="26.4" x14ac:dyDescent="0.25">
      <c r="A189" s="74" t="s">
        <v>152</v>
      </c>
      <c r="B189" s="39" t="s">
        <v>129</v>
      </c>
      <c r="C189" s="38" t="s">
        <v>12</v>
      </c>
      <c r="D189" s="40">
        <v>60</v>
      </c>
      <c r="E189" s="78"/>
      <c r="F189" s="40">
        <f t="shared" ref="F189" si="18">D189*E189</f>
        <v>0</v>
      </c>
      <c r="J189" s="42"/>
    </row>
    <row r="190" spans="1:10" x14ac:dyDescent="0.25">
      <c r="B190" s="39"/>
      <c r="E190" s="79"/>
      <c r="J190" s="40"/>
    </row>
    <row r="191" spans="1:10" ht="52.8" x14ac:dyDescent="0.25">
      <c r="A191" s="74" t="s">
        <v>153</v>
      </c>
      <c r="B191" s="39" t="s">
        <v>97</v>
      </c>
      <c r="C191" s="38" t="s">
        <v>11</v>
      </c>
      <c r="D191" s="40">
        <v>35</v>
      </c>
      <c r="E191" s="78"/>
      <c r="F191" s="40">
        <f>D191*E191</f>
        <v>0</v>
      </c>
      <c r="J191" s="42"/>
    </row>
    <row r="192" spans="1:10" x14ac:dyDescent="0.25">
      <c r="B192" s="39"/>
      <c r="E192" s="80"/>
      <c r="J192" s="43"/>
    </row>
    <row r="193" spans="1:10" x14ac:dyDescent="0.25">
      <c r="B193" s="45" t="str">
        <f>CONCATENATE(B179," SKUPAJ:")</f>
        <v>VII. ODVODNJAVANJE SKUPAJ:</v>
      </c>
      <c r="C193" s="46"/>
      <c r="D193" s="47"/>
      <c r="E193" s="81"/>
      <c r="F193" s="47">
        <f>SUM(F181:F191)</f>
        <v>0</v>
      </c>
      <c r="J193" s="48"/>
    </row>
    <row r="194" spans="1:10" x14ac:dyDescent="0.25">
      <c r="B194" s="39"/>
      <c r="E194" s="80"/>
      <c r="J194" s="43"/>
    </row>
    <row r="195" spans="1:10" x14ac:dyDescent="0.25">
      <c r="B195" s="39"/>
      <c r="E195" s="80"/>
      <c r="J195" s="43"/>
    </row>
    <row r="196" spans="1:10" x14ac:dyDescent="0.25">
      <c r="B196" s="41" t="s">
        <v>154</v>
      </c>
      <c r="C196" s="50"/>
      <c r="D196" s="51"/>
      <c r="E196" s="82"/>
      <c r="F196" s="51"/>
      <c r="J196" s="52"/>
    </row>
    <row r="197" spans="1:10" x14ac:dyDescent="0.25">
      <c r="B197" s="39"/>
      <c r="E197" s="80"/>
      <c r="J197" s="43"/>
    </row>
    <row r="198" spans="1:10" ht="79.2" x14ac:dyDescent="0.25">
      <c r="A198" s="74" t="s">
        <v>46</v>
      </c>
      <c r="B198" s="60" t="s">
        <v>128</v>
      </c>
      <c r="C198" s="38" t="s">
        <v>11</v>
      </c>
      <c r="D198" s="40">
        <v>43</v>
      </c>
      <c r="E198" s="78"/>
      <c r="F198" s="40">
        <f>D198*E198</f>
        <v>0</v>
      </c>
      <c r="J198" s="42"/>
    </row>
    <row r="199" spans="1:10" x14ac:dyDescent="0.25">
      <c r="B199" s="60"/>
      <c r="E199" s="80"/>
      <c r="J199" s="43"/>
    </row>
    <row r="200" spans="1:10" ht="26.4" x14ac:dyDescent="0.25">
      <c r="A200" s="74" t="s">
        <v>64</v>
      </c>
      <c r="B200" s="60" t="s">
        <v>73</v>
      </c>
      <c r="C200" s="38" t="s">
        <v>12</v>
      </c>
      <c r="D200" s="40">
        <v>1</v>
      </c>
      <c r="E200" s="78"/>
      <c r="F200" s="40">
        <f>D200*E200</f>
        <v>0</v>
      </c>
      <c r="J200" s="42"/>
    </row>
    <row r="201" spans="1:10" x14ac:dyDescent="0.25">
      <c r="B201" s="60"/>
      <c r="E201" s="79"/>
      <c r="J201" s="42"/>
    </row>
    <row r="202" spans="1:10" x14ac:dyDescent="0.25">
      <c r="A202" s="74" t="s">
        <v>126</v>
      </c>
      <c r="B202" s="60" t="s">
        <v>165</v>
      </c>
      <c r="C202" s="38" t="s">
        <v>11</v>
      </c>
      <c r="D202" s="40">
        <v>50</v>
      </c>
      <c r="E202" s="78"/>
      <c r="F202" s="40">
        <f>D202*E202</f>
        <v>0</v>
      </c>
      <c r="J202" s="42"/>
    </row>
    <row r="203" spans="1:10" x14ac:dyDescent="0.25">
      <c r="B203" s="60"/>
      <c r="E203" s="80"/>
      <c r="J203" s="43"/>
    </row>
    <row r="204" spans="1:10" x14ac:dyDescent="0.25">
      <c r="B204" s="45" t="str">
        <f>CONCATENATE(B196," SKUPAJ:")</f>
        <v>VIII. PROMETNA OPREMA SKUPAJ:</v>
      </c>
      <c r="C204" s="46"/>
      <c r="D204" s="47"/>
      <c r="E204" s="84"/>
      <c r="F204" s="47">
        <f>SUM(F198:F202)</f>
        <v>0</v>
      </c>
      <c r="J204" s="47"/>
    </row>
    <row r="205" spans="1:10" x14ac:dyDescent="0.25">
      <c r="B205" s="39"/>
      <c r="E205" s="79"/>
      <c r="J205" s="40"/>
    </row>
    <row r="206" spans="1:10" x14ac:dyDescent="0.25">
      <c r="B206" s="39"/>
      <c r="E206" s="79"/>
      <c r="J206" s="40"/>
    </row>
    <row r="207" spans="1:10" x14ac:dyDescent="0.25">
      <c r="B207" s="41" t="s">
        <v>155</v>
      </c>
      <c r="C207" s="50"/>
      <c r="D207" s="51"/>
      <c r="E207" s="85"/>
      <c r="F207" s="51"/>
      <c r="J207" s="51"/>
    </row>
    <row r="208" spans="1:10" x14ac:dyDescent="0.25">
      <c r="B208" s="39"/>
      <c r="E208" s="79"/>
      <c r="J208" s="40"/>
    </row>
    <row r="209" spans="1:10" ht="66" x14ac:dyDescent="0.25">
      <c r="A209" s="74" t="s">
        <v>156</v>
      </c>
      <c r="B209" s="39" t="s">
        <v>56</v>
      </c>
      <c r="C209" s="38" t="s">
        <v>0</v>
      </c>
      <c r="D209" s="40">
        <f>D118/0.2</f>
        <v>503.99999999999994</v>
      </c>
      <c r="E209" s="78"/>
      <c r="F209" s="40">
        <f>D209*E209</f>
        <v>0</v>
      </c>
      <c r="J209" s="42"/>
    </row>
    <row r="210" spans="1:10" x14ac:dyDescent="0.25">
      <c r="B210" s="39"/>
      <c r="E210" s="79"/>
      <c r="J210" s="40"/>
    </row>
    <row r="211" spans="1:10" ht="26.4" x14ac:dyDescent="0.25">
      <c r="A211" s="74" t="s">
        <v>157</v>
      </c>
      <c r="B211" s="39" t="s">
        <v>69</v>
      </c>
      <c r="C211" s="38" t="s">
        <v>12</v>
      </c>
      <c r="D211" s="40">
        <v>6</v>
      </c>
      <c r="E211" s="78"/>
      <c r="F211" s="40">
        <f>D211*E211</f>
        <v>0</v>
      </c>
      <c r="J211" s="42"/>
    </row>
    <row r="212" spans="1:10" x14ac:dyDescent="0.25">
      <c r="B212" s="39"/>
      <c r="E212" s="79"/>
      <c r="J212" s="40"/>
    </row>
    <row r="213" spans="1:10" x14ac:dyDescent="0.25">
      <c r="A213" s="74" t="s">
        <v>158</v>
      </c>
      <c r="B213" s="39" t="s">
        <v>30</v>
      </c>
      <c r="C213" s="38" t="s">
        <v>0</v>
      </c>
      <c r="D213" s="40">
        <v>750</v>
      </c>
      <c r="E213" s="78"/>
      <c r="F213" s="40">
        <f>D213*E213</f>
        <v>0</v>
      </c>
      <c r="J213" s="42"/>
    </row>
    <row r="214" spans="1:10" x14ac:dyDescent="0.25">
      <c r="B214" s="39"/>
      <c r="E214" s="80"/>
      <c r="F214" s="40">
        <f t="shared" ref="F214:F216" si="19">D214*E214</f>
        <v>0</v>
      </c>
      <c r="J214" s="43"/>
    </row>
    <row r="215" spans="1:10" x14ac:dyDescent="0.25">
      <c r="A215" s="74" t="s">
        <v>159</v>
      </c>
      <c r="B215" s="39" t="s">
        <v>43</v>
      </c>
      <c r="C215" s="38" t="s">
        <v>37</v>
      </c>
      <c r="D215" s="40">
        <v>24</v>
      </c>
      <c r="E215" s="78"/>
      <c r="F215" s="40">
        <f t="shared" si="19"/>
        <v>0</v>
      </c>
      <c r="J215" s="42"/>
    </row>
    <row r="216" spans="1:10" x14ac:dyDescent="0.25">
      <c r="B216" s="39"/>
      <c r="E216" s="79"/>
      <c r="F216" s="40">
        <f t="shared" si="19"/>
        <v>0</v>
      </c>
      <c r="J216" s="40"/>
    </row>
    <row r="217" spans="1:10" ht="26.4" x14ac:dyDescent="0.25">
      <c r="A217" s="74" t="s">
        <v>160</v>
      </c>
      <c r="B217" s="60" t="s">
        <v>72</v>
      </c>
      <c r="C217" s="38" t="s">
        <v>28</v>
      </c>
      <c r="D217" s="40">
        <v>1</v>
      </c>
      <c r="E217" s="78"/>
      <c r="F217" s="40">
        <f>D217*E217</f>
        <v>0</v>
      </c>
      <c r="J217" s="42"/>
    </row>
    <row r="218" spans="1:10" x14ac:dyDescent="0.25">
      <c r="B218" s="60"/>
    </row>
    <row r="219" spans="1:10" ht="26.4" x14ac:dyDescent="0.25">
      <c r="A219" s="74" t="s">
        <v>161</v>
      </c>
      <c r="B219" s="39" t="s">
        <v>90</v>
      </c>
      <c r="C219" s="61">
        <v>1.4999999999999999E-2</v>
      </c>
      <c r="D219" s="62">
        <f>SUM(F16:F31)+SUM(F209:F217)</f>
        <v>0</v>
      </c>
      <c r="E219" s="4"/>
      <c r="F219" s="40">
        <f>C219*D219</f>
        <v>0</v>
      </c>
    </row>
    <row r="220" spans="1:10" x14ac:dyDescent="0.25">
      <c r="B220" s="39"/>
      <c r="E220" s="4"/>
    </row>
    <row r="221" spans="1:10" ht="39.6" x14ac:dyDescent="0.25">
      <c r="A221" s="74" t="s">
        <v>162</v>
      </c>
      <c r="B221" s="39" t="s">
        <v>91</v>
      </c>
      <c r="C221" s="61">
        <v>2.5000000000000001E-2</v>
      </c>
      <c r="D221" s="62">
        <f>D219</f>
        <v>0</v>
      </c>
      <c r="E221" s="4"/>
      <c r="F221" s="40">
        <f>C221*D221</f>
        <v>0</v>
      </c>
    </row>
    <row r="222" spans="1:10" x14ac:dyDescent="0.25">
      <c r="B222" s="39"/>
      <c r="C222" s="61"/>
      <c r="D222" s="62"/>
      <c r="E222" s="4"/>
    </row>
    <row r="223" spans="1:10" x14ac:dyDescent="0.25">
      <c r="B223" s="45" t="str">
        <f>CONCATENATE(B207," SKUPAJ:")</f>
        <v>IX. ZAKLJUČNA IN OSTALA DELA SKUPAJ:</v>
      </c>
      <c r="C223" s="46"/>
      <c r="D223" s="47"/>
      <c r="E223" s="47"/>
      <c r="F223" s="47">
        <f>SUM(F209:F221)</f>
        <v>0</v>
      </c>
    </row>
    <row r="226" spans="1:8" x14ac:dyDescent="0.25">
      <c r="B226" s="8"/>
      <c r="G226" s="63"/>
    </row>
    <row r="227" spans="1:8" x14ac:dyDescent="0.25">
      <c r="G227" s="63"/>
    </row>
    <row r="228" spans="1:8" x14ac:dyDescent="0.25">
      <c r="G228" s="63"/>
    </row>
    <row r="229" spans="1:8" x14ac:dyDescent="0.25">
      <c r="G229" s="63"/>
    </row>
    <row r="230" spans="1:8" s="63" customFormat="1" x14ac:dyDescent="0.25">
      <c r="A230" s="74"/>
      <c r="B230" s="1"/>
      <c r="C230" s="38"/>
      <c r="D230" s="40"/>
      <c r="E230" s="40"/>
      <c r="F230" s="40"/>
      <c r="H230" s="73"/>
    </row>
    <row r="231" spans="1:8" s="63" customFormat="1" x14ac:dyDescent="0.25">
      <c r="A231" s="76"/>
      <c r="B231" s="64"/>
      <c r="C231" s="65"/>
      <c r="D231" s="40"/>
      <c r="E231" s="53"/>
      <c r="F231" s="40"/>
      <c r="H231" s="73"/>
    </row>
    <row r="232" spans="1:8" s="63" customFormat="1" x14ac:dyDescent="0.25">
      <c r="A232" s="76"/>
      <c r="B232" s="64"/>
      <c r="C232" s="65"/>
      <c r="D232" s="40"/>
      <c r="E232" s="53"/>
      <c r="F232" s="40"/>
      <c r="H232" s="73"/>
    </row>
    <row r="233" spans="1:8" s="63" customFormat="1" x14ac:dyDescent="0.25">
      <c r="A233" s="76"/>
      <c r="B233" s="64"/>
      <c r="C233" s="65"/>
      <c r="D233" s="40"/>
      <c r="E233" s="53"/>
      <c r="F233" s="40"/>
      <c r="H233" s="73"/>
    </row>
    <row r="234" spans="1:8" s="63" customFormat="1" x14ac:dyDescent="0.25">
      <c r="A234" s="76"/>
      <c r="B234" s="64"/>
      <c r="C234" s="65"/>
      <c r="D234" s="40"/>
      <c r="E234" s="53"/>
      <c r="F234" s="40"/>
      <c r="H234" s="73"/>
    </row>
    <row r="235" spans="1:8" s="63" customFormat="1" x14ac:dyDescent="0.25">
      <c r="A235" s="76"/>
      <c r="B235" s="64"/>
      <c r="C235" s="65"/>
      <c r="D235" s="40"/>
      <c r="E235" s="53"/>
      <c r="F235" s="40"/>
      <c r="H235" s="73"/>
    </row>
    <row r="236" spans="1:8" s="63" customFormat="1" x14ac:dyDescent="0.25">
      <c r="A236" s="76"/>
      <c r="B236" s="64"/>
      <c r="C236" s="65"/>
      <c r="D236" s="40"/>
      <c r="E236" s="53"/>
      <c r="F236" s="40"/>
      <c r="H236" s="73"/>
    </row>
    <row r="237" spans="1:8" s="63" customFormat="1" x14ac:dyDescent="0.25">
      <c r="A237" s="76"/>
      <c r="B237" s="64"/>
      <c r="C237" s="65"/>
      <c r="D237" s="40"/>
      <c r="E237" s="53"/>
      <c r="F237" s="40"/>
      <c r="H237" s="73"/>
    </row>
    <row r="238" spans="1:8" s="63" customFormat="1" x14ac:dyDescent="0.25">
      <c r="A238" s="76"/>
      <c r="B238" s="64"/>
      <c r="C238" s="65"/>
      <c r="D238" s="40"/>
      <c r="E238" s="53"/>
      <c r="F238" s="40"/>
      <c r="H238" s="73"/>
    </row>
    <row r="239" spans="1:8" s="63" customFormat="1" x14ac:dyDescent="0.25">
      <c r="A239" s="76"/>
      <c r="B239" s="64"/>
      <c r="C239" s="65"/>
      <c r="D239" s="40"/>
      <c r="E239" s="53"/>
      <c r="F239" s="40"/>
      <c r="H239" s="73"/>
    </row>
    <row r="240" spans="1:8" s="63" customFormat="1" x14ac:dyDescent="0.25">
      <c r="A240" s="76"/>
      <c r="B240" s="64"/>
      <c r="C240" s="65"/>
      <c r="D240" s="40"/>
      <c r="E240" s="53"/>
      <c r="F240" s="40"/>
      <c r="H240" s="73"/>
    </row>
    <row r="241" spans="1:8" s="63" customFormat="1" x14ac:dyDescent="0.25">
      <c r="A241" s="76"/>
      <c r="B241" s="64"/>
      <c r="C241" s="65"/>
      <c r="D241" s="40"/>
      <c r="E241" s="53"/>
      <c r="F241" s="40"/>
      <c r="H241" s="73"/>
    </row>
    <row r="242" spans="1:8" s="63" customFormat="1" x14ac:dyDescent="0.25">
      <c r="A242" s="76"/>
      <c r="B242" s="66"/>
      <c r="C242" s="67"/>
      <c r="D242" s="51"/>
      <c r="E242" s="68"/>
      <c r="F242" s="51"/>
      <c r="H242" s="73"/>
    </row>
    <row r="243" spans="1:8" s="63" customFormat="1" x14ac:dyDescent="0.25">
      <c r="A243" s="76"/>
      <c r="B243" s="64"/>
      <c r="C243" s="65"/>
      <c r="D243" s="40"/>
      <c r="E243" s="53"/>
      <c r="F243" s="40"/>
      <c r="H243" s="73"/>
    </row>
    <row r="244" spans="1:8" s="63" customFormat="1" x14ac:dyDescent="0.25">
      <c r="A244" s="76"/>
      <c r="B244" s="64"/>
      <c r="C244" s="65"/>
      <c r="D244" s="40"/>
      <c r="E244" s="53"/>
      <c r="F244" s="40"/>
      <c r="H244" s="73"/>
    </row>
    <row r="245" spans="1:8" s="63" customFormat="1" x14ac:dyDescent="0.25">
      <c r="A245" s="76"/>
      <c r="B245" s="69"/>
      <c r="C245" s="65"/>
      <c r="D245" s="40"/>
      <c r="E245" s="53"/>
      <c r="F245" s="40"/>
      <c r="H245" s="73"/>
    </row>
    <row r="246" spans="1:8" s="63" customFormat="1" x14ac:dyDescent="0.25">
      <c r="A246" s="76"/>
      <c r="B246" s="64"/>
      <c r="C246" s="65"/>
      <c r="D246" s="40"/>
      <c r="E246" s="53"/>
      <c r="F246" s="40"/>
      <c r="H246" s="73"/>
    </row>
    <row r="247" spans="1:8" s="63" customFormat="1" x14ac:dyDescent="0.25">
      <c r="A247" s="76"/>
      <c r="B247" s="66"/>
      <c r="C247" s="65"/>
      <c r="D247" s="40"/>
      <c r="E247" s="53"/>
      <c r="F247" s="40"/>
      <c r="H247" s="73"/>
    </row>
    <row r="248" spans="1:8" s="63" customFormat="1" x14ac:dyDescent="0.25">
      <c r="A248" s="76"/>
      <c r="B248" s="64"/>
      <c r="C248" s="65"/>
      <c r="D248" s="40"/>
      <c r="E248" s="53"/>
      <c r="F248" s="40"/>
      <c r="H248" s="73"/>
    </row>
    <row r="249" spans="1:8" s="63" customFormat="1" x14ac:dyDescent="0.25">
      <c r="A249" s="76"/>
      <c r="B249" s="64"/>
      <c r="C249" s="65"/>
      <c r="D249" s="40"/>
      <c r="E249" s="53"/>
      <c r="F249" s="40"/>
      <c r="H249" s="73"/>
    </row>
    <row r="250" spans="1:8" s="63" customFormat="1" ht="12.75" customHeight="1" x14ac:dyDescent="0.25">
      <c r="A250" s="76"/>
      <c r="B250" s="64"/>
      <c r="C250" s="65"/>
      <c r="D250" s="40"/>
      <c r="E250" s="53"/>
      <c r="F250" s="40"/>
      <c r="H250" s="73"/>
    </row>
    <row r="251" spans="1:8" s="63" customFormat="1" x14ac:dyDescent="0.25">
      <c r="A251" s="76"/>
      <c r="B251" s="64"/>
      <c r="C251" s="65"/>
      <c r="D251" s="40"/>
      <c r="E251" s="53"/>
      <c r="F251" s="40"/>
      <c r="H251" s="73"/>
    </row>
    <row r="252" spans="1:8" s="63" customFormat="1" x14ac:dyDescent="0.25">
      <c r="A252" s="76"/>
      <c r="B252" s="64"/>
      <c r="C252" s="65"/>
      <c r="D252" s="40"/>
      <c r="E252" s="53"/>
      <c r="F252" s="40"/>
      <c r="H252" s="73"/>
    </row>
    <row r="253" spans="1:8" s="63" customFormat="1" x14ac:dyDescent="0.25">
      <c r="A253" s="76"/>
      <c r="B253" s="64"/>
      <c r="C253" s="65"/>
      <c r="D253" s="40"/>
      <c r="E253" s="53"/>
      <c r="F253" s="40"/>
      <c r="H253" s="73"/>
    </row>
    <row r="254" spans="1:8" s="63" customFormat="1" x14ac:dyDescent="0.25">
      <c r="A254" s="76"/>
      <c r="B254" s="64"/>
      <c r="C254" s="65"/>
      <c r="D254" s="40"/>
      <c r="E254" s="53"/>
      <c r="F254" s="40"/>
      <c r="H254" s="73"/>
    </row>
    <row r="255" spans="1:8" s="63" customFormat="1" x14ac:dyDescent="0.25">
      <c r="A255" s="76"/>
      <c r="B255" s="64"/>
      <c r="C255" s="65"/>
      <c r="D255" s="40"/>
      <c r="E255" s="53"/>
      <c r="F255" s="40"/>
      <c r="H255" s="73"/>
    </row>
    <row r="256" spans="1:8" s="63" customFormat="1" x14ac:dyDescent="0.25">
      <c r="A256" s="76"/>
      <c r="B256" s="64"/>
      <c r="C256" s="65"/>
      <c r="D256" s="40"/>
      <c r="E256" s="53"/>
      <c r="F256" s="40"/>
      <c r="H256" s="73"/>
    </row>
    <row r="257" spans="1:8" s="63" customFormat="1" x14ac:dyDescent="0.25">
      <c r="A257" s="76"/>
      <c r="B257" s="64"/>
      <c r="C257" s="65"/>
      <c r="D257" s="40"/>
      <c r="E257" s="53"/>
      <c r="F257" s="40"/>
      <c r="H257" s="73"/>
    </row>
    <row r="258" spans="1:8" s="63" customFormat="1" x14ac:dyDescent="0.25">
      <c r="A258" s="76"/>
      <c r="B258" s="64"/>
      <c r="C258" s="65"/>
      <c r="D258" s="40"/>
      <c r="E258" s="53"/>
      <c r="F258" s="40"/>
      <c r="H258" s="73"/>
    </row>
    <row r="259" spans="1:8" s="63" customFormat="1" x14ac:dyDescent="0.25">
      <c r="A259" s="76"/>
      <c r="B259" s="69"/>
      <c r="C259" s="65"/>
      <c r="D259" s="40"/>
      <c r="E259" s="53"/>
      <c r="F259" s="40"/>
      <c r="H259" s="73"/>
    </row>
    <row r="260" spans="1:8" s="63" customFormat="1" x14ac:dyDescent="0.25">
      <c r="A260" s="76"/>
      <c r="B260" s="64"/>
      <c r="C260" s="65"/>
      <c r="D260" s="40"/>
      <c r="E260" s="53"/>
      <c r="F260" s="40"/>
      <c r="H260" s="73"/>
    </row>
    <row r="261" spans="1:8" s="63" customFormat="1" x14ac:dyDescent="0.25">
      <c r="A261" s="76"/>
      <c r="B261" s="64"/>
      <c r="C261" s="65"/>
      <c r="D261" s="40"/>
      <c r="E261" s="53"/>
      <c r="F261" s="40"/>
      <c r="H261" s="73"/>
    </row>
    <row r="262" spans="1:8" s="63" customFormat="1" x14ac:dyDescent="0.25">
      <c r="A262" s="76"/>
      <c r="B262" s="64"/>
      <c r="C262" s="65"/>
      <c r="D262" s="40"/>
      <c r="E262" s="53"/>
      <c r="F262" s="40"/>
      <c r="H262" s="73"/>
    </row>
    <row r="263" spans="1:8" s="63" customFormat="1" x14ac:dyDescent="0.25">
      <c r="A263" s="76"/>
      <c r="B263" s="64"/>
      <c r="C263" s="65"/>
      <c r="D263" s="40"/>
      <c r="E263" s="53"/>
      <c r="F263" s="40"/>
      <c r="H263" s="73"/>
    </row>
    <row r="264" spans="1:8" s="63" customFormat="1" x14ac:dyDescent="0.25">
      <c r="A264" s="76"/>
      <c r="B264" s="64"/>
      <c r="C264" s="65"/>
      <c r="D264" s="40"/>
      <c r="E264" s="53"/>
      <c r="F264" s="40"/>
      <c r="H264" s="73"/>
    </row>
    <row r="265" spans="1:8" s="63" customFormat="1" x14ac:dyDescent="0.25">
      <c r="A265" s="76"/>
      <c r="B265" s="64"/>
      <c r="C265" s="65"/>
      <c r="D265" s="40"/>
      <c r="E265" s="53"/>
      <c r="F265" s="40"/>
      <c r="H265" s="73"/>
    </row>
    <row r="266" spans="1:8" s="63" customFormat="1" x14ac:dyDescent="0.25">
      <c r="A266" s="76"/>
      <c r="B266" s="64"/>
      <c r="C266" s="65"/>
      <c r="D266" s="40"/>
      <c r="E266" s="53"/>
      <c r="F266" s="40"/>
      <c r="H266" s="73"/>
    </row>
    <row r="267" spans="1:8" s="63" customFormat="1" x14ac:dyDescent="0.25">
      <c r="A267" s="76"/>
      <c r="B267" s="64"/>
      <c r="C267" s="65"/>
      <c r="D267" s="40"/>
      <c r="E267" s="53"/>
      <c r="F267" s="40"/>
      <c r="H267" s="73"/>
    </row>
    <row r="268" spans="1:8" s="63" customFormat="1" x14ac:dyDescent="0.25">
      <c r="A268" s="76"/>
      <c r="B268" s="64"/>
      <c r="C268" s="65"/>
      <c r="D268" s="40"/>
      <c r="E268" s="53"/>
      <c r="F268" s="40"/>
      <c r="H268" s="73"/>
    </row>
    <row r="269" spans="1:8" s="63" customFormat="1" x14ac:dyDescent="0.25">
      <c r="A269" s="76"/>
      <c r="B269" s="69"/>
      <c r="C269" s="65"/>
      <c r="D269" s="40"/>
      <c r="E269" s="53"/>
      <c r="F269" s="40"/>
      <c r="H269" s="73"/>
    </row>
    <row r="270" spans="1:8" s="63" customFormat="1" x14ac:dyDescent="0.25">
      <c r="A270" s="76"/>
      <c r="B270" s="64"/>
      <c r="C270" s="65"/>
      <c r="D270" s="40"/>
      <c r="E270" s="53"/>
      <c r="F270" s="40"/>
      <c r="H270" s="73"/>
    </row>
    <row r="271" spans="1:8" s="63" customFormat="1" x14ac:dyDescent="0.25">
      <c r="A271" s="76"/>
      <c r="B271" s="64"/>
      <c r="C271" s="65"/>
      <c r="D271" s="40"/>
      <c r="E271" s="53"/>
      <c r="F271" s="40"/>
      <c r="G271" s="4"/>
      <c r="H271" s="73"/>
    </row>
    <row r="272" spans="1:8" s="63" customFormat="1" x14ac:dyDescent="0.25">
      <c r="A272" s="76"/>
      <c r="B272" s="64"/>
      <c r="C272" s="65"/>
      <c r="D272" s="40"/>
      <c r="E272" s="53"/>
      <c r="F272" s="40"/>
      <c r="G272" s="4"/>
      <c r="H272" s="73"/>
    </row>
    <row r="273" spans="1:8" s="63" customFormat="1" x14ac:dyDescent="0.25">
      <c r="A273" s="76"/>
      <c r="B273" s="64"/>
      <c r="C273" s="65"/>
      <c r="D273" s="40"/>
      <c r="E273" s="53"/>
      <c r="F273" s="40"/>
      <c r="G273" s="4"/>
      <c r="H273" s="73"/>
    </row>
    <row r="274" spans="1:8" s="63" customFormat="1" x14ac:dyDescent="0.25">
      <c r="A274" s="76"/>
      <c r="B274" s="64"/>
      <c r="C274" s="65"/>
      <c r="D274" s="40"/>
      <c r="E274" s="53"/>
      <c r="F274" s="40"/>
      <c r="G274" s="4"/>
      <c r="H274" s="73"/>
    </row>
    <row r="275" spans="1:8" x14ac:dyDescent="0.25">
      <c r="A275" s="76"/>
      <c r="B275" s="64"/>
      <c r="C275" s="65"/>
      <c r="E275" s="53"/>
    </row>
    <row r="276" spans="1:8" x14ac:dyDescent="0.25">
      <c r="B276" s="64"/>
      <c r="C276" s="65"/>
      <c r="E276" s="53"/>
    </row>
    <row r="277" spans="1:8" x14ac:dyDescent="0.25">
      <c r="B277" s="64"/>
      <c r="C277" s="65"/>
      <c r="E277" s="53"/>
    </row>
    <row r="278" spans="1:8" x14ac:dyDescent="0.25">
      <c r="B278" s="64"/>
      <c r="C278" s="65"/>
      <c r="E278" s="53"/>
    </row>
    <row r="279" spans="1:8" x14ac:dyDescent="0.25">
      <c r="B279" s="64"/>
      <c r="C279" s="65"/>
      <c r="E279" s="53"/>
    </row>
    <row r="285" spans="1:8" x14ac:dyDescent="0.25">
      <c r="B285" s="49"/>
      <c r="C285" s="50"/>
      <c r="D285" s="51"/>
      <c r="E285" s="51"/>
      <c r="F285" s="51"/>
    </row>
    <row r="286" spans="1:8" x14ac:dyDescent="0.25">
      <c r="B286" s="49"/>
      <c r="C286" s="50"/>
      <c r="D286" s="51"/>
      <c r="E286" s="51"/>
      <c r="F286" s="51"/>
    </row>
    <row r="288" spans="1:8" x14ac:dyDescent="0.25">
      <c r="B288" s="8"/>
      <c r="C288" s="50"/>
      <c r="D288" s="51"/>
      <c r="E288" s="51"/>
      <c r="F288" s="51"/>
    </row>
  </sheetData>
  <sheetProtection algorithmName="SHA-512" hashValue="RGL3ZTCUIxkA02/Z8IY/HnZ3kxMSnZiH38KnuPInHh2637Cxt15neqdGTY8p87jJYrjxOvn2Ofi9eT0h2Wne7Q==" saltValue="kWlak/NXja5wtGHU/TuvLg==" spinCount="100000" sheet="1" selectLockedCells="1"/>
  <mergeCells count="3">
    <mergeCell ref="B42:F42"/>
    <mergeCell ref="B12:F12"/>
    <mergeCell ref="B14:F14"/>
  </mergeCells>
  <phoneticPr fontId="11" type="noConversion"/>
  <pageMargins left="0.98425196850393704" right="0.35433070866141736" top="0.98425196850393704" bottom="0.78740157480314965" header="0" footer="0"/>
  <pageSetup paperSize="9" scale="87" orientation="portrait" r:id="rId1"/>
  <headerFooter alignWithMargins="0">
    <oddHeader xml:space="preserve">&amp;L&amp;"Arial,Navadno"&amp;8Projektantski popis del&amp;R&amp;"Arial,Navadno"&amp;8Sanacija  plazu ''Kolesarka''
</oddHeader>
    <oddFooter>&amp;C&amp;8&amp;P/&amp;N&amp;R&amp;"Arial,Navadno"&amp;8Občina Litija, Jerebova 14, 1270 Litija</oddFooter>
  </headerFooter>
  <rowBreaks count="5" manualBreakCount="5">
    <brk id="57" max="5" man="1"/>
    <brk id="91" max="5" man="1"/>
    <brk id="121" max="5" man="1"/>
    <brk id="151" max="5" man="1"/>
    <brk id="185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4</vt:i4>
      </vt:variant>
    </vt:vector>
  </HeadingPairs>
  <TitlesOfParts>
    <vt:vector size="5" baseType="lpstr">
      <vt:lpstr>SANACIJA PLAZU KOLESARKA</vt:lpstr>
      <vt:lpstr>'SANACIJA PLAZU KOLESARKA'!Področje_tiskanja</vt:lpstr>
      <vt:lpstr>'SANACIJA PLAZU KOLESARKA'!Print_Area</vt:lpstr>
      <vt:lpstr>'SANACIJA PLAZU KOLESARKA'!Print_Titles</vt:lpstr>
      <vt:lpstr>'SANACIJA PLAZU KOLESARKA'!Tiskanje_naslovov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POPIS DEL</dc:title>
  <dc:creator>Pino d.o.o.</dc:creator>
  <cp:lastModifiedBy>Blaž Zarnik</cp:lastModifiedBy>
  <cp:lastPrinted>2026-05-25T06:04:14Z</cp:lastPrinted>
  <dcterms:created xsi:type="dcterms:W3CDTF">2005-10-27T05:42:28Z</dcterms:created>
  <dcterms:modified xsi:type="dcterms:W3CDTF">2026-06-20T11:41:57Z</dcterms:modified>
</cp:coreProperties>
</file>